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4082" sheetId="2" r:id="rId2"/>
  </sheets>
  <definedNames>
    <definedName name="_xlnm.Print_Area" localSheetId="0">паспорт!$A$1:$Q$393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2" l="1"/>
  <c r="L18" i="2"/>
  <c r="K18" i="2"/>
  <c r="L10" i="2"/>
  <c r="K10" i="2"/>
  <c r="L116" i="1"/>
  <c r="J72" i="1"/>
  <c r="N92" i="1" l="1"/>
  <c r="P72" i="1"/>
  <c r="P116" i="1" l="1"/>
  <c r="P71" i="1" l="1"/>
  <c r="N97" i="1" l="1"/>
  <c r="P96" i="1"/>
  <c r="P95" i="1"/>
  <c r="P94" i="1"/>
  <c r="P93" i="1"/>
  <c r="L87" i="1"/>
  <c r="J87" i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87" i="1" l="1"/>
  <c r="L92" i="1"/>
  <c r="L105" i="1"/>
  <c r="P105" i="1" l="1"/>
  <c r="P92" i="1"/>
  <c r="L97" i="1"/>
  <c r="P97" i="1" s="1"/>
</calcChain>
</file>

<file path=xl/sharedStrings.xml><?xml version="1.0" encoding="utf-8"?>
<sst xmlns="http://schemas.openxmlformats.org/spreadsheetml/2006/main" count="239" uniqueCount="147">
  <si>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</si>
  <si>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</si>
  <si>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</si>
  <si>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</si>
  <si>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</si>
  <si>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</si>
  <si>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</si>
  <si>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</si>
  <si>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</si>
  <si>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</si>
  <si>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</si>
  <si>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</si>
  <si>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</si>
  <si>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</si>
  <si>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</si>
  <si>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</si>
  <si>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</si>
  <si>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</si>
  <si>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Рішення Вінницької міської ради від 26.12.2012р №1089 «Програма розвитку освіти міста Вінниці на період 2013-2020років», зі змінами.</t>
  </si>
  <si>
    <t>6.</t>
  </si>
  <si>
    <t>Мета бюджетної програми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</si>
  <si>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</si>
  <si>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</si>
  <si>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</si>
  <si>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</si>
  <si>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</si>
  <si>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</si>
  <si>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</si>
  <si>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</si>
  <si>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</si>
  <si>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</si>
  <si>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</si>
  <si>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</si>
  <si>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</si>
  <si>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</si>
  <si>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</si>
  <si>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</si>
  <si>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</si>
  <si>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</si>
  <si>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</si>
  <si>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</si>
  <si>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</si>
  <si>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</si>
  <si>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</si>
  <si>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</si>
  <si>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</si>
  <si>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</si>
  <si>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</si>
  <si>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</si>
  <si>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</si>
  <si>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</si>
  <si>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</si>
  <si>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Наказ Міністерства фінансів України та Міністерства культури і туризму України від 01.10.2010 р. № 1150/41 «Про затвердження Типового переліку бюджетних програм та результативних показників їх виконання для місцевих бюджетів у галузі «Культура»;</t>
  </si>
  <si>
    <t>Підтримка та розвиток культурно-освітніх заходів</t>
  </si>
  <si>
    <t>КПКВК МБ 0614082 Інші  заходи в галузі культури і мистецтва</t>
  </si>
  <si>
    <t>ЗАВДАННЯ № 1</t>
  </si>
  <si>
    <t>грн</t>
  </si>
  <si>
    <t>Кількість проведених культурно-освітніх заходів</t>
  </si>
  <si>
    <t>од.</t>
  </si>
  <si>
    <t>Рішення виконавчого комітету міської ради про проведення заходів</t>
  </si>
  <si>
    <t>Середні витрати на проведення одного культурно-освітнього заходу</t>
  </si>
  <si>
    <t>%</t>
  </si>
  <si>
    <t>0614082</t>
  </si>
  <si>
    <t>0829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</si>
  <si>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</si>
  <si>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</si>
  <si>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</si>
  <si>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</si>
  <si>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</si>
  <si>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</si>
  <si>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</si>
  <si>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11.</t>
  </si>
  <si>
    <t>Обсяг видатків на проведення культурно-освітніх заходів</t>
  </si>
  <si>
    <t>М.П.</t>
  </si>
  <si>
    <t>02141532</t>
  </si>
  <si>
    <t>(код за ЄДРПОУ)</t>
  </si>
  <si>
    <t>02536000000</t>
  </si>
  <si>
    <t>(код бюджету)</t>
  </si>
  <si>
    <t>4082</t>
  </si>
  <si>
    <t>Інші заходи в галузі культури і мистецтва</t>
  </si>
  <si>
    <t>Відсоток збільшення (зменшення) культурно-освітніх заходів у плановому періоді по відношенню до фактичного показника попереднього періоду</t>
  </si>
  <si>
    <t xml:space="preserve">" ____" ______________ 2021  року 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</si>
  <si>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</si>
  <si>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</si>
  <si>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Програма розвитку культури і мистецтва на 2016-2021 роки (затверджена рішенням міської ради від 25.12.2015 р.№47 зі змінами)</t>
  </si>
  <si>
    <t>Програма розвитку культури і мистецтва  на 2016-2021  роки (Рішення міської ради від 25.12.2015 № 47 зі змінами)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</si>
  <si>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</si>
  <si>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</si>
  <si>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</si>
  <si>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</si>
  <si>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культури і туризму України від 01.10.2010 р. № 1150/41 «Про затвердження Типового переліку бюджетних програм та результативних показників їх виконання для місцевих бюджетів у галузі «Культура»;</t>
  </si>
  <si>
    <t>6. Рішення Вінницької міської ради "Про бюджет Вінницької міської територіальної громади на відповідний рік" ;</t>
  </si>
  <si>
    <t>7. Програма розвитку культури і мистецтва на 2016-2021 роки (затверджена рішенням міської ради від 25.12.2015 р.№47 зі змінами)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</si>
  <si>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</si>
  <si>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</si>
  <si>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</si>
  <si>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</si>
  <si>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</si>
  <si>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</si>
  <si>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 xml:space="preserve">  Рішення Вінницької міської ради від 24.12.2020 № 52 "Про бюджет Вінницької міської територіальної громади на 2021 рік" , зі змінами</t>
  </si>
  <si>
    <t xml:space="preserve"> Заступник директора департаменту освіти ВМР</t>
  </si>
  <si>
    <t>Н.В.Мазур</t>
  </si>
  <si>
    <t>Обсяг бюджетних призначень/бюджетних асигнувань  - 0 гривень , у тому числі загального фонду - 0 гривень та спеціального фонду -  0 гривень</t>
  </si>
  <si>
    <t xml:space="preserve">Виконання Програми розвитку культури і мистецтва на 2016-2021 роки в частині проведення заходів по відзначенню загальнодержавних та загальноміських свят і  заходів, професійних  свят,  ювілеїв,  проведення  конкурсів, фестивалів та культурно-мистецьких проектів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</t>
  </si>
  <si>
    <t xml:space="preserve">Виконання Програми розвитку культури і мистецтва на 2016-2021 роки в частині проведення заходів по відзначенню загальнодержавних та загальноміських свят і  заходів, професійних  свят,  ювілеїв,  проведення  конкурсів, фестивалів та культурно-мистецьких проектів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 </t>
  </si>
  <si>
    <t>Розрахунковий показник                              ((0 заходів (2021р.)/0 заходів (2020р.))</t>
  </si>
  <si>
    <t>Розрахунковий показник                                   (0 грн./ 0 заходів)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</si>
  <si>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</si>
  <si>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</si>
  <si>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</si>
  <si>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</si>
  <si>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</si>
  <si>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</si>
  <si>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</si>
  <si>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Інші  заходи в галузі культури і мистецтва</t>
  </si>
  <si>
    <t>1</t>
  </si>
  <si>
    <t xml:space="preserve">Завдання №1-Виконання Програми розвитку культури і мистецтва на 2016-2021 роки в частині проведення заходів по відзначенню загальнодержавних та загальноміських свят і заходів, професійних свят, ювілеїв, проведення конкурсів, фестивалів та культурно-истецьких проектів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(кошти виділяються за рішеннями виконавчого комітету міської ради) </t>
  </si>
  <si>
    <t>З метою приведення у відповідність до фактичної потреби у зв'язку із завершенням бюджетного року та враховуючи карантинні заходи</t>
  </si>
  <si>
    <t>Показник затрат</t>
  </si>
  <si>
    <t>Показник продукту</t>
  </si>
  <si>
    <t>Показник ефективності</t>
  </si>
  <si>
    <t>6000 грн.=6000 грн./1 захід</t>
  </si>
  <si>
    <t>0 грн.= 0 грн./0 заходів</t>
  </si>
  <si>
    <t xml:space="preserve">З метою приведення у відповідність до фактичної потреби у зв'язку із завершенням бюджетного року 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</si>
  <si>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згідно  рішення міської ради від 24.12.2020 №62; </t>
  </si>
  <si>
    <t>Показник якості</t>
  </si>
  <si>
    <t>100%=1 захід(2021р)/0 заходів (2020р)</t>
  </si>
  <si>
    <t>0%=0 заходів(2021р)/0 заходів (2020р)</t>
  </si>
  <si>
    <t>2</t>
  </si>
  <si>
    <t>0611090</t>
  </si>
  <si>
    <t>Завдання №2- 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</si>
  <si>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</si>
  <si>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з метою здійснення комплексу заходів та робіт необхідних для тривалої експлуатації штучного покриття стадіону ПДЮ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</si>
  <si>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 рішення міської ради від 22.02.2019р. №1555; </t>
  </si>
  <si>
    <t>Кількість  закладів, які будуть забезпечені обладнанням</t>
  </si>
  <si>
    <t>Середні витрати на придбання обладнання на заклад</t>
  </si>
  <si>
    <t>50000грн.=50000грн/1 заклад</t>
  </si>
  <si>
    <t>76000грн.=76000грн/1 заклад</t>
  </si>
  <si>
    <t xml:space="preserve">Заступник директора департаменту освіти </t>
  </si>
  <si>
    <t>Мазур Н.В.</t>
  </si>
  <si>
    <t>Головний бухгалтер</t>
  </si>
  <si>
    <t>Бабіч Л.М.</t>
  </si>
  <si>
    <t>Рішення Вінницької міської ради від 24.12.2020 №52 "Про бюджет Вінницької міської територіальної громади на 2021 рік" зі змінами згідно рішення міської ради від 25.06.2021 №468; рішення міської ради від 24.12.2021 №713 ;</t>
  </si>
  <si>
    <t xml:space="preserve">щодо внесення змін до результативних показників  бюджетної програми 0614082 "Інші  заходи в галузі культури і мистецтва"  в зв'язку зі змінами  згідно рішення  міської ради від 24.12.2021 №713; 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</si>
  <si>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</t>
  </si>
  <si>
    <t xml:space="preserve">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</t>
  </si>
  <si>
    <t>"___" _______________ 2021  року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</si>
</sst>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Fill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6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center" wrapText="1" shrinkToFit="1"/>
    </xf>
    <xf numFmtId="0" fontId="17" fillId="0" borderId="0" xfId="0" applyFont="1" applyAlignment="1">
      <alignment wrapText="1" shrinkToFit="1"/>
    </xf>
    <xf numFmtId="0" fontId="0" fillId="3" borderId="0" xfId="0" applyFill="1" applyAlignment="1">
      <alignment horizontal="left"/>
    </xf>
    <xf numFmtId="0" fontId="0" fillId="3" borderId="0" xfId="0" applyFill="1"/>
    <xf numFmtId="0" fontId="19" fillId="3" borderId="0" xfId="0" applyFont="1" applyFill="1" applyBorder="1" applyAlignment="1">
      <alignment horizontal="left"/>
    </xf>
    <xf numFmtId="1" fontId="19" fillId="3" borderId="31" xfId="0" applyNumberFormat="1" applyFont="1" applyFill="1" applyBorder="1" applyAlignment="1">
      <alignment horizontal="center"/>
    </xf>
    <xf numFmtId="1" fontId="19" fillId="3" borderId="32" xfId="0" applyNumberFormat="1" applyFont="1" applyFill="1" applyBorder="1" applyAlignment="1">
      <alignment horizontal="center"/>
    </xf>
    <xf numFmtId="49" fontId="21" fillId="3" borderId="3" xfId="0" applyNumberFormat="1" applyFont="1" applyFill="1" applyBorder="1" applyAlignment="1">
      <alignment horizontal="left" vertical="center"/>
    </xf>
    <xf numFmtId="0" fontId="21" fillId="3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2" fillId="3" borderId="3" xfId="0" applyNumberFormat="1" applyFont="1" applyFill="1" applyBorder="1" applyAlignment="1">
      <alignment horizontal="left" vertical="center"/>
    </xf>
    <xf numFmtId="0" fontId="22" fillId="3" borderId="36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9" fontId="22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vertical="center" wrapText="1"/>
    </xf>
    <xf numFmtId="3" fontId="22" fillId="3" borderId="3" xfId="0" applyNumberFormat="1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left" vertical="center"/>
    </xf>
    <xf numFmtId="165" fontId="22" fillId="3" borderId="3" xfId="0" applyNumberFormat="1" applyFont="1" applyFill="1" applyBorder="1" applyAlignment="1">
      <alignment horizontal="center" vertical="center" wrapText="1"/>
    </xf>
    <xf numFmtId="49" fontId="22" fillId="3" borderId="0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22" fillId="3" borderId="0" xfId="0" applyNumberFormat="1" applyFont="1" applyFill="1" applyBorder="1" applyAlignment="1">
      <alignment horizontal="left" vertical="center"/>
    </xf>
    <xf numFmtId="0" fontId="22" fillId="3" borderId="0" xfId="0" applyFont="1" applyFill="1" applyBorder="1" applyAlignment="1">
      <alignment horizontal="left" vertical="center" wrapText="1"/>
    </xf>
    <xf numFmtId="0" fontId="22" fillId="3" borderId="0" xfId="0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vertical="center" wrapText="1"/>
    </xf>
    <xf numFmtId="0" fontId="28" fillId="3" borderId="0" xfId="0" applyFont="1" applyFill="1" applyAlignment="1">
      <alignment horizontal="left"/>
    </xf>
    <xf numFmtId="0" fontId="28" fillId="3" borderId="20" xfId="0" applyFont="1" applyFill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28" fillId="3" borderId="0" xfId="0" applyFont="1" applyFill="1"/>
    <xf numFmtId="0" fontId="0" fillId="3" borderId="0" xfId="0" applyFill="1" applyBorder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28" fillId="3" borderId="20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49" fontId="15" fillId="0" borderId="20" xfId="0" applyNumberFormat="1" applyFont="1" applyBorder="1" applyAlignment="1">
      <alignment horizontal="center" wrapText="1"/>
    </xf>
    <xf numFmtId="0" fontId="17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8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18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left" vertical="center" wrapText="1"/>
    </xf>
    <xf numFmtId="0" fontId="22" fillId="3" borderId="38" xfId="0" applyFont="1" applyFill="1" applyBorder="1" applyAlignment="1">
      <alignment horizontal="left" vertical="center" wrapText="1"/>
    </xf>
    <xf numFmtId="0" fontId="22" fillId="3" borderId="39" xfId="0" applyFont="1" applyFill="1" applyBorder="1" applyAlignment="1">
      <alignment horizontal="left" vertical="center" wrapText="1"/>
    </xf>
    <xf numFmtId="1" fontId="19" fillId="3" borderId="30" xfId="0" applyNumberFormat="1" applyFont="1" applyFill="1" applyBorder="1" applyAlignment="1">
      <alignment horizontal="center"/>
    </xf>
    <xf numFmtId="1" fontId="19" fillId="3" borderId="31" xfId="0" applyNumberFormat="1" applyFont="1" applyFill="1" applyBorder="1" applyAlignment="1">
      <alignment horizontal="center"/>
    </xf>
    <xf numFmtId="1" fontId="19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1" fillId="3" borderId="3" xfId="0" applyNumberFormat="1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left" vertical="center" wrapText="1"/>
    </xf>
    <xf numFmtId="1" fontId="24" fillId="0" borderId="4" xfId="0" applyNumberFormat="1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2" fillId="3" borderId="33" xfId="0" applyFont="1" applyFill="1" applyBorder="1" applyAlignment="1">
      <alignment horizontal="left" vertical="center" wrapText="1"/>
    </xf>
    <xf numFmtId="0" fontId="22" fillId="3" borderId="34" xfId="0" applyFont="1" applyFill="1" applyBorder="1" applyAlignment="1">
      <alignment horizontal="left" vertical="center" wrapText="1"/>
    </xf>
    <xf numFmtId="0" fontId="22" fillId="3" borderId="35" xfId="0" applyFont="1" applyFill="1" applyBorder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2" fillId="3" borderId="40" xfId="0" applyFont="1" applyFill="1" applyBorder="1" applyAlignment="1">
      <alignment horizontal="left" vertical="center" wrapText="1"/>
    </xf>
    <xf numFmtId="0" fontId="22" fillId="3" borderId="41" xfId="0" applyFont="1" applyFill="1" applyBorder="1" applyAlignment="1">
      <alignment horizontal="left" vertical="center" wrapText="1"/>
    </xf>
    <xf numFmtId="0" fontId="22" fillId="3" borderId="42" xfId="0" applyFont="1" applyFill="1" applyBorder="1" applyAlignment="1">
      <alignment horizontal="left" vertical="center" wrapText="1"/>
    </xf>
    <xf numFmtId="1" fontId="22" fillId="3" borderId="4" xfId="0" applyNumberFormat="1" applyFont="1" applyFill="1" applyBorder="1" applyAlignment="1">
      <alignment horizontal="left" vertical="center" wrapText="1"/>
    </xf>
    <xf numFmtId="1" fontId="22" fillId="3" borderId="5" xfId="0" applyNumberFormat="1" applyFont="1" applyFill="1" applyBorder="1" applyAlignment="1">
      <alignment horizontal="left" vertical="center" wrapText="1"/>
    </xf>
    <xf numFmtId="1" fontId="22" fillId="3" borderId="6" xfId="0" applyNumberFormat="1" applyFont="1" applyFill="1" applyBorder="1" applyAlignment="1">
      <alignment horizontal="left"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22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2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9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2"/>
  <sheetViews>
    <sheetView tabSelected="1" view="pageBreakPreview" topLeftCell="A7" zoomScale="95" zoomScaleNormal="100" zoomScaleSheetLayoutView="95" workbookViewId="0">
      <selection activeCell="L19" sqref="L19"/>
    </sheetView>
  </sheetViews>
  <sheetFormatPr defaultRowHeight="15" x14ac:dyDescent="0.25"/>
  <cols>
    <col min="1" max="1" width="6" customWidth="1"/>
    <col min="3" max="3" width="10.42578125" customWidth="1"/>
    <col min="6" max="6" width="14.7109375" customWidth="1"/>
    <col min="7" max="7" width="5.42578125" customWidth="1"/>
    <col min="9" max="9" width="12.5703125" customWidth="1"/>
    <col min="10" max="10" width="10.42578125" customWidth="1"/>
    <col min="11" max="11" width="10.140625" customWidth="1"/>
    <col min="13" max="13" width="9.7109375" customWidth="1"/>
    <col min="15" max="15" width="9.7109375" customWidth="1"/>
    <col min="17" max="17" width="13" customWidth="1"/>
    <col min="20" max="20" width="0" hidden="1" customWidth="1"/>
  </cols>
  <sheetData>
    <row r="1" spans="1:17" s="1" customFormat="1" ht="11.1" customHeight="1" x14ac:dyDescent="0.2">
      <c r="M1" s="101" t="s">
        <v>0</v>
      </c>
      <c r="N1" s="101"/>
      <c r="O1" s="101"/>
      <c r="P1" s="101"/>
      <c r="Q1" s="101"/>
    </row>
    <row r="2" spans="1:17" s="1" customFormat="1" ht="12.95" customHeight="1" x14ac:dyDescent="0.2">
      <c r="M2" s="102" t="s">
        <v>1</v>
      </c>
      <c r="N2" s="102"/>
      <c r="O2" s="102"/>
      <c r="P2" s="102"/>
      <c r="Q2" s="102"/>
    </row>
    <row r="3" spans="1:17" s="1" customFormat="1" ht="12.75" customHeight="1" x14ac:dyDescent="0.2">
      <c r="M3" s="103" t="s">
        <v>66</v>
      </c>
      <c r="N3" s="103"/>
      <c r="O3" s="103"/>
      <c r="P3" s="103"/>
      <c r="Q3" s="103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8" t="s">
        <v>2</v>
      </c>
      <c r="N5" s="39"/>
      <c r="O5" s="39"/>
      <c r="P5" s="39"/>
      <c r="Q5" s="39"/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9"/>
      <c r="N6" s="39"/>
      <c r="O6" s="39"/>
      <c r="P6" s="39"/>
      <c r="Q6" s="39"/>
    </row>
    <row r="7" spans="1:17" s="4" customFormat="1" ht="12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04" t="s">
        <v>3</v>
      </c>
      <c r="N7" s="104"/>
      <c r="O7" s="104"/>
      <c r="P7" s="104"/>
      <c r="Q7" s="104"/>
    </row>
    <row r="8" spans="1:17" s="4" customFormat="1" ht="12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05" t="s">
        <v>4</v>
      </c>
      <c r="N8" s="105"/>
      <c r="O8" s="105"/>
      <c r="P8" s="105"/>
      <c r="Q8" s="105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5" t="s">
        <v>93</v>
      </c>
      <c r="N9" s="39"/>
      <c r="O9" s="39"/>
      <c r="P9" s="39"/>
      <c r="Q9" s="39"/>
    </row>
    <row r="10" spans="1:17" s="4" customFormat="1" ht="12.9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9"/>
      <c r="N10" s="39"/>
      <c r="O10" s="39"/>
      <c r="P10" s="39"/>
      <c r="Q10" s="39"/>
    </row>
    <row r="11" spans="1:17" s="4" customFormat="1" ht="12.9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45" t="s">
        <v>146</v>
      </c>
      <c r="N11" s="5"/>
      <c r="O11" s="5"/>
      <c r="P11" s="5"/>
      <c r="Q11" s="95"/>
    </row>
    <row r="12" spans="1:17" s="4" customFormat="1" ht="11.4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15.95" customHeight="1" x14ac:dyDescent="0.25">
      <c r="A13" s="96" t="s">
        <v>5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spans="1:17" s="4" customFormat="1" ht="15.95" customHeight="1" x14ac:dyDescent="0.3">
      <c r="A14" s="97" t="s">
        <v>82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7" s="4" customFormat="1" ht="11.45" hidden="1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</row>
    <row r="16" spans="1:17" s="4" customFormat="1" ht="11.45" hidden="1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</row>
    <row r="17" spans="1:20" s="4" customFormat="1" ht="11.4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</row>
    <row r="18" spans="1:20" s="4" customFormat="1" ht="18.75" customHeight="1" x14ac:dyDescent="0.25">
      <c r="A18" s="46" t="s">
        <v>6</v>
      </c>
      <c r="B18" s="98" t="s">
        <v>7</v>
      </c>
      <c r="C18" s="98"/>
      <c r="D18" s="48"/>
      <c r="E18" s="114" t="s">
        <v>8</v>
      </c>
      <c r="F18" s="114"/>
      <c r="G18" s="114"/>
      <c r="H18" s="114"/>
      <c r="I18" s="114"/>
      <c r="J18" s="114"/>
      <c r="K18" s="114"/>
      <c r="L18" s="49"/>
      <c r="M18" s="49"/>
      <c r="N18" s="49"/>
      <c r="O18" s="49"/>
      <c r="P18" s="98" t="s">
        <v>74</v>
      </c>
      <c r="Q18" s="98"/>
    </row>
    <row r="19" spans="1:20" s="4" customFormat="1" ht="29.25" customHeight="1" x14ac:dyDescent="0.2">
      <c r="A19" s="48"/>
      <c r="B19" s="99" t="s">
        <v>94</v>
      </c>
      <c r="C19" s="100"/>
      <c r="D19" s="54"/>
      <c r="E19" s="111" t="s">
        <v>98</v>
      </c>
      <c r="F19" s="111"/>
      <c r="G19" s="111"/>
      <c r="H19" s="111"/>
      <c r="I19" s="111"/>
      <c r="J19" s="111"/>
      <c r="K19" s="111"/>
      <c r="L19" s="50"/>
      <c r="M19" s="50"/>
      <c r="N19" s="50"/>
      <c r="O19" s="50"/>
      <c r="P19" s="112" t="s">
        <v>75</v>
      </c>
      <c r="Q19" s="112"/>
    </row>
    <row r="20" spans="1:20" s="4" customFormat="1" ht="7.5" customHeight="1" x14ac:dyDescent="0.2">
      <c r="A20" s="48"/>
      <c r="B20" s="47"/>
      <c r="C20" s="47"/>
      <c r="D20" s="48"/>
      <c r="E20" s="48"/>
      <c r="F20" s="48"/>
      <c r="G20" s="48"/>
      <c r="H20" s="48"/>
      <c r="I20" s="48"/>
      <c r="J20" s="48"/>
      <c r="K20" s="48"/>
      <c r="L20" s="51"/>
      <c r="M20" s="51"/>
      <c r="N20" s="51"/>
      <c r="O20" s="51"/>
      <c r="P20" s="51"/>
      <c r="Q20" s="51"/>
    </row>
    <row r="21" spans="1:20" s="4" customFormat="1" ht="14.25" customHeight="1" x14ac:dyDescent="0.25">
      <c r="A21" s="46" t="s">
        <v>9</v>
      </c>
      <c r="B21" s="98" t="s">
        <v>10</v>
      </c>
      <c r="C21" s="98"/>
      <c r="D21" s="48"/>
      <c r="E21" s="114" t="s">
        <v>8</v>
      </c>
      <c r="F21" s="114"/>
      <c r="G21" s="114"/>
      <c r="H21" s="114"/>
      <c r="I21" s="114"/>
      <c r="J21" s="114"/>
      <c r="K21" s="114"/>
      <c r="L21" s="49"/>
      <c r="M21" s="49"/>
      <c r="N21" s="49"/>
      <c r="O21" s="49"/>
      <c r="P21" s="98" t="s">
        <v>74</v>
      </c>
      <c r="Q21" s="98"/>
    </row>
    <row r="22" spans="1:20" s="4" customFormat="1" ht="31.5" customHeight="1" x14ac:dyDescent="0.2">
      <c r="A22" s="48"/>
      <c r="B22" s="99" t="s">
        <v>94</v>
      </c>
      <c r="C22" s="100"/>
      <c r="D22" s="54"/>
      <c r="E22" s="111" t="s">
        <v>11</v>
      </c>
      <c r="F22" s="111"/>
      <c r="G22" s="111"/>
      <c r="H22" s="111"/>
      <c r="I22" s="111"/>
      <c r="J22" s="111"/>
      <c r="K22" s="111"/>
      <c r="L22" s="52"/>
      <c r="M22" s="52"/>
      <c r="N22" s="52"/>
      <c r="O22" s="52"/>
      <c r="P22" s="112" t="s">
        <v>75</v>
      </c>
      <c r="Q22" s="112"/>
    </row>
    <row r="23" spans="1:20" s="4" customFormat="1" ht="9" customHeight="1" x14ac:dyDescent="0.2">
      <c r="A23" s="48"/>
      <c r="B23" s="47"/>
      <c r="C23" s="47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20" s="4" customFormat="1" ht="15.75" customHeight="1" x14ac:dyDescent="0.25">
      <c r="A24" s="46" t="s">
        <v>12</v>
      </c>
      <c r="B24" s="98" t="s">
        <v>62</v>
      </c>
      <c r="C24" s="98"/>
      <c r="D24" s="113" t="s">
        <v>78</v>
      </c>
      <c r="E24" s="113"/>
      <c r="F24" s="53" t="s">
        <v>63</v>
      </c>
      <c r="G24" s="48"/>
      <c r="H24" s="114" t="s">
        <v>79</v>
      </c>
      <c r="I24" s="114"/>
      <c r="J24" s="114"/>
      <c r="K24" s="114"/>
      <c r="L24" s="114"/>
      <c r="M24" s="114"/>
      <c r="N24" s="114"/>
      <c r="O24" s="114"/>
      <c r="P24" s="113" t="s">
        <v>76</v>
      </c>
      <c r="Q24" s="113"/>
    </row>
    <row r="25" spans="1:20" s="4" customFormat="1" ht="36.75" customHeight="1" x14ac:dyDescent="0.2">
      <c r="A25" s="48"/>
      <c r="B25" s="108" t="s">
        <v>94</v>
      </c>
      <c r="C25" s="108"/>
      <c r="D25" s="115" t="s">
        <v>95</v>
      </c>
      <c r="E25" s="115"/>
      <c r="F25" s="56" t="s">
        <v>96</v>
      </c>
      <c r="G25" s="57"/>
      <c r="H25" s="116" t="s">
        <v>97</v>
      </c>
      <c r="I25" s="116"/>
      <c r="J25" s="116"/>
      <c r="K25" s="116"/>
      <c r="L25" s="116"/>
      <c r="M25" s="116"/>
      <c r="N25" s="116"/>
      <c r="O25" s="116"/>
      <c r="P25" s="117" t="s">
        <v>77</v>
      </c>
      <c r="Q25" s="117"/>
    </row>
    <row r="26" spans="1:20" s="4" customFormat="1" ht="11.4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20" s="4" customFormat="1" ht="31.5" customHeight="1" x14ac:dyDescent="0.25">
      <c r="A27" s="46" t="s">
        <v>13</v>
      </c>
      <c r="B27" s="104" t="s">
        <v>102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</row>
    <row r="28" spans="1:20" s="4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0" s="4" customFormat="1" ht="11.1" customHeight="1" x14ac:dyDescent="0.2">
      <c r="A29" s="7" t="s">
        <v>14</v>
      </c>
      <c r="B29" s="109" t="s">
        <v>15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</row>
    <row r="30" spans="1:20" s="4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0" s="4" customFormat="1" ht="131.25" hidden="1" customHeight="1" x14ac:dyDescent="0.2">
      <c r="A31" s="1"/>
      <c r="B31" s="110" t="s">
        <v>16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</row>
    <row r="32" spans="1:20" s="4" customFormat="1" ht="15.75" customHeight="1" x14ac:dyDescent="0.2">
      <c r="A32" s="36" t="s">
        <v>17</v>
      </c>
      <c r="B32" s="106" t="s">
        <v>64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T32" s="4" t="s">
        <v>86</v>
      </c>
    </row>
    <row r="33" spans="1:20" s="4" customFormat="1" ht="12.75" customHeight="1" x14ac:dyDescent="0.2">
      <c r="A33" s="36" t="s">
        <v>17</v>
      </c>
      <c r="B33" s="106" t="s">
        <v>83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T33" s="4" t="s">
        <v>87</v>
      </c>
    </row>
    <row r="34" spans="1:20" s="4" customFormat="1" ht="12" customHeight="1" x14ac:dyDescent="0.2">
      <c r="A34" s="36" t="s">
        <v>17</v>
      </c>
      <c r="B34" s="106" t="s">
        <v>22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T34" s="4" t="s">
        <v>88</v>
      </c>
    </row>
    <row r="35" spans="1:20" s="4" customFormat="1" ht="24.75" customHeight="1" x14ac:dyDescent="0.2">
      <c r="A35" s="36" t="s">
        <v>17</v>
      </c>
      <c r="B35" s="106" t="s">
        <v>21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T35" s="4" t="s">
        <v>89</v>
      </c>
    </row>
    <row r="36" spans="1:20" s="4" customFormat="1" ht="24" customHeight="1" x14ac:dyDescent="0.2">
      <c r="A36" s="36" t="s">
        <v>17</v>
      </c>
      <c r="B36" s="106" t="s">
        <v>52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T36" s="4" t="s">
        <v>90</v>
      </c>
    </row>
    <row r="37" spans="1:20" s="4" customFormat="1" ht="25.5" customHeight="1" x14ac:dyDescent="0.2">
      <c r="A37" s="36" t="s">
        <v>17</v>
      </c>
      <c r="B37" s="107" t="s">
        <v>142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T37" s="4" t="s">
        <v>91</v>
      </c>
    </row>
    <row r="38" spans="1:20" s="4" customFormat="1" ht="15.75" customHeight="1" x14ac:dyDescent="0.2">
      <c r="A38" s="36" t="s">
        <v>17</v>
      </c>
      <c r="B38" s="107" t="s">
        <v>84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T38" s="4" t="s">
        <v>92</v>
      </c>
    </row>
    <row r="39" spans="1:20" s="4" customFormat="1" ht="12.75" hidden="1" customHeight="1" x14ac:dyDescent="0.2">
      <c r="A39" s="6" t="s">
        <v>17</v>
      </c>
      <c r="B39" s="106" t="s">
        <v>18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</row>
    <row r="40" spans="1:20" s="4" customFormat="1" ht="2.25" customHeight="1" x14ac:dyDescent="0.2">
      <c r="A40" s="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20" s="4" customFormat="1" ht="13.5" customHeight="1" x14ac:dyDescent="0.2">
      <c r="A41" s="38" t="s">
        <v>19</v>
      </c>
      <c r="B41" s="126" t="s">
        <v>67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</row>
    <row r="42" spans="1:20" x14ac:dyDescent="0.25">
      <c r="A42" s="16" t="s">
        <v>24</v>
      </c>
      <c r="B42" s="135" t="s">
        <v>68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</row>
    <row r="43" spans="1:20" ht="14.25" customHeight="1" x14ac:dyDescent="0.25">
      <c r="A43" s="11">
        <v>1</v>
      </c>
      <c r="B43" s="132" t="s">
        <v>53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</row>
    <row r="44" spans="1:20" ht="4.5" customHeight="1" x14ac:dyDescent="0.25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20" s="4" customFormat="1" ht="15" customHeight="1" x14ac:dyDescent="0.2">
      <c r="A45" s="3" t="s">
        <v>69</v>
      </c>
      <c r="B45" s="126" t="s">
        <v>20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</row>
    <row r="46" spans="1:20" s="4" customFormat="1" ht="14.25" customHeight="1" x14ac:dyDescent="0.2">
      <c r="A46" s="8"/>
      <c r="B46" s="127" t="s">
        <v>53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</row>
    <row r="47" spans="1:20" ht="6.75" customHeight="1" x14ac:dyDescent="0.25"/>
    <row r="48" spans="1:20" x14ac:dyDescent="0.25">
      <c r="A48" s="9" t="s">
        <v>70</v>
      </c>
      <c r="B48" s="9" t="s">
        <v>23</v>
      </c>
    </row>
    <row r="49" spans="1:17" x14ac:dyDescent="0.25">
      <c r="A49" s="16" t="s">
        <v>24</v>
      </c>
      <c r="B49" s="135" t="s">
        <v>29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</row>
    <row r="50" spans="1:17" hidden="1" x14ac:dyDescent="0.25">
      <c r="A50" s="11"/>
      <c r="B50" s="138" t="s">
        <v>54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</row>
    <row r="51" spans="1:17" ht="45.75" customHeight="1" x14ac:dyDescent="0.25">
      <c r="A51" s="11">
        <v>1</v>
      </c>
      <c r="B51" s="132" t="s">
        <v>104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</row>
    <row r="52" spans="1:17" hidden="1" x14ac:dyDescent="0.25">
      <c r="A52" s="11">
        <v>2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</row>
    <row r="53" spans="1:17" hidden="1" x14ac:dyDescent="0.25">
      <c r="A53" s="11">
        <v>3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1:17" hidden="1" x14ac:dyDescent="0.25">
      <c r="A54" s="11">
        <v>4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1:17" hidden="1" x14ac:dyDescent="0.25">
      <c r="A55" s="11">
        <v>5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</row>
    <row r="56" spans="1:17" hidden="1" x14ac:dyDescent="0.25">
      <c r="A56" s="11">
        <v>6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</row>
    <row r="57" spans="1:17" hidden="1" x14ac:dyDescent="0.25">
      <c r="A57" s="11">
        <v>7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1:17" hidden="1" x14ac:dyDescent="0.25">
      <c r="A58" s="11">
        <v>8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</row>
    <row r="59" spans="1:17" hidden="1" x14ac:dyDescent="0.25">
      <c r="A59" s="11">
        <v>9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</row>
    <row r="60" spans="1:17" hidden="1" x14ac:dyDescent="0.25">
      <c r="A60" s="11">
        <v>10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</row>
    <row r="61" spans="1:17" hidden="1" x14ac:dyDescent="0.25">
      <c r="A61" s="11">
        <v>11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</row>
    <row r="62" spans="1:17" hidden="1" x14ac:dyDescent="0.25">
      <c r="A62" s="11">
        <v>12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</row>
    <row r="63" spans="1:17" hidden="1" x14ac:dyDescent="0.25">
      <c r="A63" s="11">
        <v>13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</row>
    <row r="64" spans="1:17" hidden="1" x14ac:dyDescent="0.25">
      <c r="A64" s="11">
        <v>14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</row>
    <row r="65" spans="1:17" hidden="1" x14ac:dyDescent="0.25">
      <c r="A65" s="11">
        <v>15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</row>
    <row r="66" spans="1:17" hidden="1" x14ac:dyDescent="0.25">
      <c r="A66" s="11">
        <v>16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</row>
    <row r="68" spans="1:17" ht="15.75" thickBot="1" x14ac:dyDescent="0.3">
      <c r="A68" s="9" t="s">
        <v>31</v>
      </c>
      <c r="B68" s="9" t="s">
        <v>25</v>
      </c>
      <c r="Q68" s="12" t="s">
        <v>28</v>
      </c>
    </row>
    <row r="69" spans="1:17" ht="30.75" customHeight="1" thickBot="1" x14ac:dyDescent="0.3">
      <c r="A69" s="15" t="s">
        <v>24</v>
      </c>
      <c r="B69" s="120" t="s">
        <v>26</v>
      </c>
      <c r="C69" s="121"/>
      <c r="D69" s="121"/>
      <c r="E69" s="121"/>
      <c r="F69" s="121"/>
      <c r="G69" s="121"/>
      <c r="H69" s="121"/>
      <c r="I69" s="122"/>
      <c r="J69" s="130" t="s">
        <v>33</v>
      </c>
      <c r="K69" s="131"/>
      <c r="L69" s="179" t="s">
        <v>34</v>
      </c>
      <c r="M69" s="180"/>
      <c r="N69" s="180"/>
      <c r="O69" s="181"/>
      <c r="P69" s="128" t="s">
        <v>27</v>
      </c>
      <c r="Q69" s="129"/>
    </row>
    <row r="70" spans="1:17" ht="15.75" thickBot="1" x14ac:dyDescent="0.3">
      <c r="A70" s="14">
        <v>1</v>
      </c>
      <c r="B70" s="123">
        <v>2</v>
      </c>
      <c r="C70" s="124"/>
      <c r="D70" s="124"/>
      <c r="E70" s="124"/>
      <c r="F70" s="124"/>
      <c r="G70" s="124"/>
      <c r="H70" s="124"/>
      <c r="I70" s="125"/>
      <c r="J70" s="118">
        <v>3</v>
      </c>
      <c r="K70" s="118"/>
      <c r="L70" s="182">
        <v>4</v>
      </c>
      <c r="M70" s="183"/>
      <c r="N70" s="183"/>
      <c r="O70" s="184"/>
      <c r="P70" s="118">
        <v>5</v>
      </c>
      <c r="Q70" s="119"/>
    </row>
    <row r="71" spans="1:17" hidden="1" x14ac:dyDescent="0.25">
      <c r="A71" s="13"/>
      <c r="B71" s="139" t="s">
        <v>54</v>
      </c>
      <c r="C71" s="139"/>
      <c r="D71" s="139"/>
      <c r="E71" s="139"/>
      <c r="F71" s="139"/>
      <c r="G71" s="139"/>
      <c r="H71" s="139"/>
      <c r="I71" s="139"/>
      <c r="J71" s="134"/>
      <c r="K71" s="134"/>
      <c r="L71" s="134"/>
      <c r="M71" s="134"/>
      <c r="N71" s="134"/>
      <c r="O71" s="134"/>
      <c r="P71" s="134">
        <f>J71+L71</f>
        <v>0</v>
      </c>
      <c r="Q71" s="134"/>
    </row>
    <row r="72" spans="1:17" ht="105" customHeight="1" x14ac:dyDescent="0.25">
      <c r="A72" s="13">
        <v>1</v>
      </c>
      <c r="B72" s="133" t="s">
        <v>103</v>
      </c>
      <c r="C72" s="133"/>
      <c r="D72" s="133"/>
      <c r="E72" s="133"/>
      <c r="F72" s="133"/>
      <c r="G72" s="133"/>
      <c r="H72" s="133"/>
      <c r="I72" s="133"/>
      <c r="J72" s="134">
        <f>688600-682600-6000</f>
        <v>0</v>
      </c>
      <c r="K72" s="134"/>
      <c r="L72" s="185">
        <v>0</v>
      </c>
      <c r="M72" s="186"/>
      <c r="N72" s="186"/>
      <c r="O72" s="187"/>
      <c r="P72" s="134">
        <f>J72+L72</f>
        <v>0</v>
      </c>
      <c r="Q72" s="134"/>
    </row>
    <row r="73" spans="1:17" hidden="1" x14ac:dyDescent="0.25">
      <c r="A73" s="11">
        <v>2</v>
      </c>
      <c r="B73" s="137"/>
      <c r="C73" s="137"/>
      <c r="D73" s="137"/>
      <c r="E73" s="137"/>
      <c r="F73" s="137"/>
      <c r="G73" s="137"/>
      <c r="H73" s="137"/>
      <c r="I73" s="137"/>
      <c r="J73" s="136"/>
      <c r="K73" s="136"/>
      <c r="L73" s="136"/>
      <c r="M73" s="136"/>
      <c r="N73" s="136"/>
      <c r="O73" s="136"/>
      <c r="P73" s="136">
        <f t="shared" ref="P73:P78" si="0">J73+L73</f>
        <v>0</v>
      </c>
      <c r="Q73" s="136"/>
    </row>
    <row r="74" spans="1:17" hidden="1" x14ac:dyDescent="0.25">
      <c r="A74" s="11">
        <v>3</v>
      </c>
      <c r="B74" s="137"/>
      <c r="C74" s="137"/>
      <c r="D74" s="137"/>
      <c r="E74" s="137"/>
      <c r="F74" s="137"/>
      <c r="G74" s="137"/>
      <c r="H74" s="137"/>
      <c r="I74" s="137"/>
      <c r="J74" s="136"/>
      <c r="K74" s="136"/>
      <c r="L74" s="136"/>
      <c r="M74" s="136"/>
      <c r="N74" s="136"/>
      <c r="O74" s="136"/>
      <c r="P74" s="136">
        <f t="shared" si="0"/>
        <v>0</v>
      </c>
      <c r="Q74" s="136"/>
    </row>
    <row r="75" spans="1:17" hidden="1" x14ac:dyDescent="0.25">
      <c r="A75" s="11">
        <v>4</v>
      </c>
      <c r="B75" s="137"/>
      <c r="C75" s="137"/>
      <c r="D75" s="137"/>
      <c r="E75" s="137"/>
      <c r="F75" s="137"/>
      <c r="G75" s="137"/>
      <c r="H75" s="137"/>
      <c r="I75" s="137"/>
      <c r="J75" s="136"/>
      <c r="K75" s="136"/>
      <c r="L75" s="136"/>
      <c r="M75" s="136"/>
      <c r="N75" s="136"/>
      <c r="O75" s="136"/>
      <c r="P75" s="136">
        <f t="shared" si="0"/>
        <v>0</v>
      </c>
      <c r="Q75" s="136"/>
    </row>
    <row r="76" spans="1:17" hidden="1" x14ac:dyDescent="0.25">
      <c r="A76" s="11">
        <v>5</v>
      </c>
      <c r="B76" s="137"/>
      <c r="C76" s="137"/>
      <c r="D76" s="137"/>
      <c r="E76" s="137"/>
      <c r="F76" s="137"/>
      <c r="G76" s="137"/>
      <c r="H76" s="137"/>
      <c r="I76" s="137"/>
      <c r="J76" s="136"/>
      <c r="K76" s="136"/>
      <c r="L76" s="136"/>
      <c r="M76" s="136"/>
      <c r="N76" s="136"/>
      <c r="O76" s="136"/>
      <c r="P76" s="136">
        <f t="shared" si="0"/>
        <v>0</v>
      </c>
      <c r="Q76" s="136"/>
    </row>
    <row r="77" spans="1:17" hidden="1" x14ac:dyDescent="0.25">
      <c r="A77" s="11">
        <v>6</v>
      </c>
      <c r="B77" s="137"/>
      <c r="C77" s="137"/>
      <c r="D77" s="137"/>
      <c r="E77" s="137"/>
      <c r="F77" s="137"/>
      <c r="G77" s="137"/>
      <c r="H77" s="137"/>
      <c r="I77" s="137"/>
      <c r="J77" s="136"/>
      <c r="K77" s="136"/>
      <c r="L77" s="136"/>
      <c r="M77" s="136"/>
      <c r="N77" s="136"/>
      <c r="O77" s="136"/>
      <c r="P77" s="136">
        <f t="shared" si="0"/>
        <v>0</v>
      </c>
      <c r="Q77" s="136"/>
    </row>
    <row r="78" spans="1:17" hidden="1" x14ac:dyDescent="0.25">
      <c r="A78" s="11">
        <v>7</v>
      </c>
      <c r="B78" s="137"/>
      <c r="C78" s="137"/>
      <c r="D78" s="137"/>
      <c r="E78" s="137"/>
      <c r="F78" s="137"/>
      <c r="G78" s="137"/>
      <c r="H78" s="137"/>
      <c r="I78" s="137"/>
      <c r="J78" s="136"/>
      <c r="K78" s="136"/>
      <c r="L78" s="136"/>
      <c r="M78" s="136"/>
      <c r="N78" s="136"/>
      <c r="O78" s="136"/>
      <c r="P78" s="136">
        <f t="shared" si="0"/>
        <v>0</v>
      </c>
      <c r="Q78" s="136"/>
    </row>
    <row r="79" spans="1:17" hidden="1" x14ac:dyDescent="0.25">
      <c r="A79" s="11">
        <v>8</v>
      </c>
      <c r="B79" s="137"/>
      <c r="C79" s="137"/>
      <c r="D79" s="137"/>
      <c r="E79" s="137"/>
      <c r="F79" s="137"/>
      <c r="G79" s="137"/>
      <c r="H79" s="137"/>
      <c r="I79" s="137"/>
      <c r="J79" s="136"/>
      <c r="K79" s="136"/>
      <c r="L79" s="136"/>
      <c r="M79" s="136"/>
      <c r="N79" s="136"/>
      <c r="O79" s="136"/>
      <c r="P79" s="136">
        <f t="shared" ref="P79:P83" si="1">J79+L79</f>
        <v>0</v>
      </c>
      <c r="Q79" s="136"/>
    </row>
    <row r="80" spans="1:17" hidden="1" x14ac:dyDescent="0.25">
      <c r="A80" s="11">
        <v>9</v>
      </c>
      <c r="B80" s="137"/>
      <c r="C80" s="137"/>
      <c r="D80" s="137"/>
      <c r="E80" s="137"/>
      <c r="F80" s="137"/>
      <c r="G80" s="137"/>
      <c r="H80" s="137"/>
      <c r="I80" s="137"/>
      <c r="J80" s="136"/>
      <c r="K80" s="136"/>
      <c r="L80" s="136"/>
      <c r="M80" s="136"/>
      <c r="N80" s="136"/>
      <c r="O80" s="136"/>
      <c r="P80" s="136">
        <f t="shared" si="1"/>
        <v>0</v>
      </c>
      <c r="Q80" s="136"/>
    </row>
    <row r="81" spans="1:17" hidden="1" x14ac:dyDescent="0.25">
      <c r="A81" s="11">
        <v>10</v>
      </c>
      <c r="B81" s="137"/>
      <c r="C81" s="137"/>
      <c r="D81" s="137"/>
      <c r="E81" s="137"/>
      <c r="F81" s="137"/>
      <c r="G81" s="137"/>
      <c r="H81" s="137"/>
      <c r="I81" s="137"/>
      <c r="J81" s="136"/>
      <c r="K81" s="136"/>
      <c r="L81" s="136"/>
      <c r="M81" s="136"/>
      <c r="N81" s="136"/>
      <c r="O81" s="136"/>
      <c r="P81" s="136">
        <f t="shared" si="1"/>
        <v>0</v>
      </c>
      <c r="Q81" s="136"/>
    </row>
    <row r="82" spans="1:17" hidden="1" x14ac:dyDescent="0.25">
      <c r="A82" s="11">
        <v>11</v>
      </c>
      <c r="B82" s="137"/>
      <c r="C82" s="137"/>
      <c r="D82" s="137"/>
      <c r="E82" s="137"/>
      <c r="F82" s="137"/>
      <c r="G82" s="137"/>
      <c r="H82" s="137"/>
      <c r="I82" s="137"/>
      <c r="J82" s="136"/>
      <c r="K82" s="136"/>
      <c r="L82" s="136"/>
      <c r="M82" s="136"/>
      <c r="N82" s="136"/>
      <c r="O82" s="136"/>
      <c r="P82" s="136">
        <f t="shared" si="1"/>
        <v>0</v>
      </c>
      <c r="Q82" s="136"/>
    </row>
    <row r="83" spans="1:17" hidden="1" x14ac:dyDescent="0.25">
      <c r="A83" s="11">
        <v>12</v>
      </c>
      <c r="B83" s="137"/>
      <c r="C83" s="137"/>
      <c r="D83" s="137"/>
      <c r="E83" s="137"/>
      <c r="F83" s="137"/>
      <c r="G83" s="137"/>
      <c r="H83" s="137"/>
      <c r="I83" s="137"/>
      <c r="J83" s="136"/>
      <c r="K83" s="136"/>
      <c r="L83" s="136"/>
      <c r="M83" s="136"/>
      <c r="N83" s="136"/>
      <c r="O83" s="136"/>
      <c r="P83" s="136">
        <f t="shared" si="1"/>
        <v>0</v>
      </c>
      <c r="Q83" s="136"/>
    </row>
    <row r="84" spans="1:17" hidden="1" x14ac:dyDescent="0.25">
      <c r="A84" s="11">
        <v>13</v>
      </c>
      <c r="B84" s="137"/>
      <c r="C84" s="137"/>
      <c r="D84" s="137"/>
      <c r="E84" s="137"/>
      <c r="F84" s="137"/>
      <c r="G84" s="137"/>
      <c r="H84" s="137"/>
      <c r="I84" s="137"/>
      <c r="J84" s="136"/>
      <c r="K84" s="136"/>
      <c r="L84" s="136"/>
      <c r="M84" s="136"/>
      <c r="N84" s="136"/>
      <c r="O84" s="136"/>
      <c r="P84" s="136">
        <f t="shared" ref="P84:P86" si="2">J84+L84</f>
        <v>0</v>
      </c>
      <c r="Q84" s="136"/>
    </row>
    <row r="85" spans="1:17" hidden="1" x14ac:dyDescent="0.25">
      <c r="A85" s="11">
        <v>14</v>
      </c>
      <c r="B85" s="137"/>
      <c r="C85" s="137"/>
      <c r="D85" s="137"/>
      <c r="E85" s="137"/>
      <c r="F85" s="137"/>
      <c r="G85" s="137"/>
      <c r="H85" s="137"/>
      <c r="I85" s="137"/>
      <c r="J85" s="136"/>
      <c r="K85" s="136"/>
      <c r="L85" s="136"/>
      <c r="M85" s="136"/>
      <c r="N85" s="136"/>
      <c r="O85" s="136"/>
      <c r="P85" s="136">
        <f t="shared" si="2"/>
        <v>0</v>
      </c>
      <c r="Q85" s="136"/>
    </row>
    <row r="86" spans="1:17" hidden="1" x14ac:dyDescent="0.25">
      <c r="A86" s="11">
        <v>15</v>
      </c>
      <c r="B86" s="137"/>
      <c r="C86" s="137"/>
      <c r="D86" s="137"/>
      <c r="E86" s="137"/>
      <c r="F86" s="137"/>
      <c r="G86" s="137"/>
      <c r="H86" s="137"/>
      <c r="I86" s="137"/>
      <c r="J86" s="136"/>
      <c r="K86" s="136"/>
      <c r="L86" s="136"/>
      <c r="M86" s="136"/>
      <c r="N86" s="136"/>
      <c r="O86" s="136"/>
      <c r="P86" s="136">
        <f t="shared" si="2"/>
        <v>0</v>
      </c>
      <c r="Q86" s="136"/>
    </row>
    <row r="87" spans="1:17" x14ac:dyDescent="0.25">
      <c r="A87" s="11"/>
      <c r="B87" s="146" t="s">
        <v>38</v>
      </c>
      <c r="C87" s="146"/>
      <c r="D87" s="146"/>
      <c r="E87" s="146"/>
      <c r="F87" s="146"/>
      <c r="G87" s="146"/>
      <c r="H87" s="146"/>
      <c r="I87" s="146"/>
      <c r="J87" s="147">
        <f>SUM(J72:K86)</f>
        <v>0</v>
      </c>
      <c r="K87" s="147"/>
      <c r="L87" s="188">
        <f t="shared" ref="L87" si="3">SUM(L72:M86)</f>
        <v>0</v>
      </c>
      <c r="M87" s="189"/>
      <c r="N87" s="189"/>
      <c r="O87" s="190"/>
      <c r="P87" s="147">
        <f>J87+L87</f>
        <v>0</v>
      </c>
      <c r="Q87" s="147"/>
    </row>
    <row r="89" spans="1:17" ht="15.75" thickBot="1" x14ac:dyDescent="0.3">
      <c r="A89" s="9" t="s">
        <v>37</v>
      </c>
      <c r="B89" s="9" t="s">
        <v>30</v>
      </c>
    </row>
    <row r="90" spans="1:17" ht="15.75" thickBot="1" x14ac:dyDescent="0.3">
      <c r="A90" s="43" t="s">
        <v>24</v>
      </c>
      <c r="B90" s="145" t="s">
        <v>32</v>
      </c>
      <c r="C90" s="142"/>
      <c r="D90" s="142"/>
      <c r="E90" s="142"/>
      <c r="F90" s="142"/>
      <c r="G90" s="142"/>
      <c r="H90" s="142"/>
      <c r="I90" s="142"/>
      <c r="J90" s="142"/>
      <c r="K90" s="143"/>
      <c r="L90" s="144" t="s">
        <v>36</v>
      </c>
      <c r="M90" s="142"/>
      <c r="N90" s="142" t="s">
        <v>35</v>
      </c>
      <c r="O90" s="142"/>
      <c r="P90" s="142" t="s">
        <v>27</v>
      </c>
      <c r="Q90" s="143"/>
    </row>
    <row r="91" spans="1:17" ht="15" customHeight="1" thickBot="1" x14ac:dyDescent="0.3">
      <c r="A91" s="42">
        <v>1</v>
      </c>
      <c r="B91" s="154">
        <v>2</v>
      </c>
      <c r="C91" s="154"/>
      <c r="D91" s="154"/>
      <c r="E91" s="154"/>
      <c r="F91" s="154"/>
      <c r="G91" s="154"/>
      <c r="H91" s="154"/>
      <c r="I91" s="154"/>
      <c r="J91" s="154"/>
      <c r="K91" s="154"/>
      <c r="L91" s="155">
        <v>3</v>
      </c>
      <c r="M91" s="155"/>
      <c r="N91" s="155">
        <v>4</v>
      </c>
      <c r="O91" s="155"/>
      <c r="P91" s="155">
        <v>5</v>
      </c>
      <c r="Q91" s="156"/>
    </row>
    <row r="92" spans="1:17" ht="31.5" customHeight="1" x14ac:dyDescent="0.25">
      <c r="A92" s="11">
        <v>1</v>
      </c>
      <c r="B92" s="140" t="s">
        <v>85</v>
      </c>
      <c r="C92" s="140"/>
      <c r="D92" s="140"/>
      <c r="E92" s="140"/>
      <c r="F92" s="140"/>
      <c r="G92" s="140"/>
      <c r="H92" s="140"/>
      <c r="I92" s="140"/>
      <c r="J92" s="140"/>
      <c r="K92" s="140"/>
      <c r="L92" s="141">
        <f>J87</f>
        <v>0</v>
      </c>
      <c r="M92" s="141"/>
      <c r="N92" s="141">
        <f>L72</f>
        <v>0</v>
      </c>
      <c r="O92" s="141"/>
      <c r="P92" s="141">
        <f>L92+N92</f>
        <v>0</v>
      </c>
      <c r="Q92" s="141"/>
    </row>
    <row r="93" spans="1:17" hidden="1" x14ac:dyDescent="0.25">
      <c r="A93" s="10"/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1"/>
      <c r="M93" s="141"/>
      <c r="N93" s="141"/>
      <c r="O93" s="141"/>
      <c r="P93" s="141">
        <f t="shared" ref="P93:P96" si="4">L93+N93</f>
        <v>0</v>
      </c>
      <c r="Q93" s="141"/>
    </row>
    <row r="94" spans="1:17" hidden="1" x14ac:dyDescent="0.25">
      <c r="A94" s="10"/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1"/>
      <c r="M94" s="141"/>
      <c r="N94" s="141"/>
      <c r="O94" s="141"/>
      <c r="P94" s="141">
        <f t="shared" si="4"/>
        <v>0</v>
      </c>
      <c r="Q94" s="141"/>
    </row>
    <row r="95" spans="1:17" hidden="1" x14ac:dyDescent="0.25">
      <c r="A95" s="10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1"/>
      <c r="M95" s="141"/>
      <c r="N95" s="141"/>
      <c r="O95" s="141"/>
      <c r="P95" s="141">
        <f t="shared" si="4"/>
        <v>0</v>
      </c>
      <c r="Q95" s="141"/>
    </row>
    <row r="96" spans="1:17" hidden="1" x14ac:dyDescent="0.25">
      <c r="A96" s="1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1"/>
      <c r="M96" s="141"/>
      <c r="N96" s="141"/>
      <c r="O96" s="141"/>
      <c r="P96" s="141">
        <f t="shared" si="4"/>
        <v>0</v>
      </c>
      <c r="Q96" s="141"/>
    </row>
    <row r="97" spans="1:17" x14ac:dyDescent="0.25">
      <c r="A97" s="10"/>
      <c r="B97" s="152" t="s">
        <v>38</v>
      </c>
      <c r="C97" s="152"/>
      <c r="D97" s="152"/>
      <c r="E97" s="152"/>
      <c r="F97" s="152"/>
      <c r="G97" s="152"/>
      <c r="H97" s="152"/>
      <c r="I97" s="152"/>
      <c r="J97" s="152"/>
      <c r="K97" s="152"/>
      <c r="L97" s="153">
        <f>SUM(L92:M96)</f>
        <v>0</v>
      </c>
      <c r="M97" s="153"/>
      <c r="N97" s="153">
        <f>SUM(N92:O96)</f>
        <v>0</v>
      </c>
      <c r="O97" s="153"/>
      <c r="P97" s="153">
        <f t="shared" ref="P97" si="5">L97+N97</f>
        <v>0</v>
      </c>
      <c r="Q97" s="153"/>
    </row>
    <row r="98" spans="1:17" ht="6.75" customHeight="1" x14ac:dyDescent="0.25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7"/>
      <c r="M98" s="17"/>
      <c r="N98" s="17"/>
      <c r="O98" s="17"/>
      <c r="P98" s="17"/>
      <c r="Q98" s="17"/>
    </row>
    <row r="99" spans="1:17" x14ac:dyDescent="0.25">
      <c r="A99" s="9" t="s">
        <v>71</v>
      </c>
      <c r="B99" s="9" t="s">
        <v>39</v>
      </c>
    </row>
    <row r="100" spans="1:17" ht="30.75" customHeight="1" x14ac:dyDescent="0.25">
      <c r="A100" s="20" t="s">
        <v>24</v>
      </c>
      <c r="B100" s="148" t="s">
        <v>42</v>
      </c>
      <c r="C100" s="148"/>
      <c r="D100" s="148"/>
      <c r="E100" s="148"/>
      <c r="F100" s="148"/>
      <c r="G100" s="148"/>
      <c r="H100" s="19" t="s">
        <v>41</v>
      </c>
      <c r="I100" s="148" t="s">
        <v>40</v>
      </c>
      <c r="J100" s="148"/>
      <c r="K100" s="148"/>
      <c r="L100" s="148" t="s">
        <v>36</v>
      </c>
      <c r="M100" s="148"/>
      <c r="N100" s="148" t="s">
        <v>35</v>
      </c>
      <c r="O100" s="148"/>
      <c r="P100" s="148" t="s">
        <v>27</v>
      </c>
      <c r="Q100" s="148"/>
    </row>
    <row r="101" spans="1:17" x14ac:dyDescent="0.25">
      <c r="A101" s="21">
        <v>1</v>
      </c>
      <c r="B101" s="149">
        <v>2</v>
      </c>
      <c r="C101" s="150"/>
      <c r="D101" s="150"/>
      <c r="E101" s="150"/>
      <c r="F101" s="150"/>
      <c r="G101" s="151"/>
      <c r="H101" s="11">
        <v>3</v>
      </c>
      <c r="I101" s="149">
        <v>4</v>
      </c>
      <c r="J101" s="150"/>
      <c r="K101" s="151"/>
      <c r="L101" s="149">
        <v>5</v>
      </c>
      <c r="M101" s="151"/>
      <c r="N101" s="149">
        <v>6</v>
      </c>
      <c r="O101" s="151"/>
      <c r="P101" s="149">
        <v>7</v>
      </c>
      <c r="Q101" s="151"/>
    </row>
    <row r="102" spans="1:17" ht="18.75" hidden="1" x14ac:dyDescent="0.3">
      <c r="A102" s="10"/>
      <c r="B102" s="160" t="s">
        <v>54</v>
      </c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</row>
    <row r="103" spans="1:17" ht="58.5" customHeight="1" x14ac:dyDescent="0.25">
      <c r="A103" s="10"/>
      <c r="B103" s="165" t="s">
        <v>55</v>
      </c>
      <c r="C103" s="166"/>
      <c r="D103" s="167" t="s">
        <v>104</v>
      </c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9"/>
    </row>
    <row r="104" spans="1:17" x14ac:dyDescent="0.25">
      <c r="A104" s="10"/>
      <c r="B104" s="152" t="s">
        <v>43</v>
      </c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</row>
    <row r="105" spans="1:17" ht="77.25" customHeight="1" x14ac:dyDescent="0.25">
      <c r="A105" s="44">
        <v>1</v>
      </c>
      <c r="B105" s="157" t="s">
        <v>72</v>
      </c>
      <c r="C105" s="158"/>
      <c r="D105" s="158"/>
      <c r="E105" s="158"/>
      <c r="F105" s="158"/>
      <c r="G105" s="159"/>
      <c r="H105" s="11" t="s">
        <v>28</v>
      </c>
      <c r="I105" s="161" t="s">
        <v>99</v>
      </c>
      <c r="J105" s="162"/>
      <c r="K105" s="163"/>
      <c r="L105" s="164">
        <f>J87</f>
        <v>0</v>
      </c>
      <c r="M105" s="151"/>
      <c r="N105" s="149"/>
      <c r="O105" s="151"/>
      <c r="P105" s="164">
        <f>L105+N105</f>
        <v>0</v>
      </c>
      <c r="Q105" s="151"/>
    </row>
    <row r="106" spans="1:17" hidden="1" x14ac:dyDescent="0.25">
      <c r="A106" s="21">
        <v>2</v>
      </c>
      <c r="B106" s="157"/>
      <c r="C106" s="158"/>
      <c r="D106" s="158"/>
      <c r="E106" s="158"/>
      <c r="F106" s="158"/>
      <c r="G106" s="159"/>
      <c r="H106" s="11"/>
      <c r="I106" s="157"/>
      <c r="J106" s="158"/>
      <c r="K106" s="159"/>
      <c r="L106" s="149"/>
      <c r="M106" s="151"/>
      <c r="N106" s="149"/>
      <c r="O106" s="151"/>
      <c r="P106" s="149"/>
      <c r="Q106" s="151"/>
    </row>
    <row r="107" spans="1:17" hidden="1" x14ac:dyDescent="0.25">
      <c r="A107" s="21">
        <v>3</v>
      </c>
      <c r="B107" s="157"/>
      <c r="C107" s="158"/>
      <c r="D107" s="158"/>
      <c r="E107" s="158"/>
      <c r="F107" s="158"/>
      <c r="G107" s="159"/>
      <c r="H107" s="11"/>
      <c r="I107" s="157"/>
      <c r="J107" s="158"/>
      <c r="K107" s="159"/>
      <c r="L107" s="149"/>
      <c r="M107" s="151"/>
      <c r="N107" s="149"/>
      <c r="O107" s="151"/>
      <c r="P107" s="149"/>
      <c r="Q107" s="151"/>
    </row>
    <row r="108" spans="1:17" hidden="1" x14ac:dyDescent="0.25">
      <c r="A108" s="21">
        <v>4</v>
      </c>
      <c r="B108" s="157"/>
      <c r="C108" s="158"/>
      <c r="D108" s="158"/>
      <c r="E108" s="158"/>
      <c r="F108" s="158"/>
      <c r="G108" s="159"/>
      <c r="H108" s="11"/>
      <c r="I108" s="157"/>
      <c r="J108" s="158"/>
      <c r="K108" s="159"/>
      <c r="L108" s="149"/>
      <c r="M108" s="151"/>
      <c r="N108" s="149"/>
      <c r="O108" s="151"/>
      <c r="P108" s="149"/>
      <c r="Q108" s="151"/>
    </row>
    <row r="109" spans="1:17" hidden="1" x14ac:dyDescent="0.25">
      <c r="A109" s="21">
        <v>5</v>
      </c>
      <c r="B109" s="157"/>
      <c r="C109" s="158"/>
      <c r="D109" s="158"/>
      <c r="E109" s="158"/>
      <c r="F109" s="158"/>
      <c r="G109" s="159"/>
      <c r="H109" s="11"/>
      <c r="I109" s="157"/>
      <c r="J109" s="158"/>
      <c r="K109" s="159"/>
      <c r="L109" s="149"/>
      <c r="M109" s="151"/>
      <c r="N109" s="149"/>
      <c r="O109" s="151"/>
      <c r="P109" s="149"/>
      <c r="Q109" s="151"/>
    </row>
    <row r="110" spans="1:17" hidden="1" x14ac:dyDescent="0.25">
      <c r="A110" s="21">
        <v>6</v>
      </c>
      <c r="B110" s="157"/>
      <c r="C110" s="158"/>
      <c r="D110" s="158"/>
      <c r="E110" s="158"/>
      <c r="F110" s="158"/>
      <c r="G110" s="159"/>
      <c r="H110" s="11"/>
      <c r="I110" s="157"/>
      <c r="J110" s="158"/>
      <c r="K110" s="159"/>
      <c r="L110" s="149"/>
      <c r="M110" s="151"/>
      <c r="N110" s="149"/>
      <c r="O110" s="151"/>
      <c r="P110" s="149"/>
      <c r="Q110" s="151"/>
    </row>
    <row r="111" spans="1:17" hidden="1" x14ac:dyDescent="0.25">
      <c r="A111" s="21">
        <v>7</v>
      </c>
      <c r="B111" s="157"/>
      <c r="C111" s="158"/>
      <c r="D111" s="158"/>
      <c r="E111" s="158"/>
      <c r="F111" s="158"/>
      <c r="G111" s="159"/>
      <c r="H111" s="11"/>
      <c r="I111" s="157"/>
      <c r="J111" s="158"/>
      <c r="K111" s="159"/>
      <c r="L111" s="149"/>
      <c r="M111" s="151"/>
      <c r="N111" s="149"/>
      <c r="O111" s="151"/>
      <c r="P111" s="149"/>
      <c r="Q111" s="151"/>
    </row>
    <row r="112" spans="1:17" hidden="1" x14ac:dyDescent="0.25">
      <c r="A112" s="21">
        <v>8</v>
      </c>
      <c r="B112" s="157"/>
      <c r="C112" s="158"/>
      <c r="D112" s="158"/>
      <c r="E112" s="158"/>
      <c r="F112" s="158"/>
      <c r="G112" s="159"/>
      <c r="H112" s="11"/>
      <c r="I112" s="157"/>
      <c r="J112" s="158"/>
      <c r="K112" s="159"/>
      <c r="L112" s="149"/>
      <c r="M112" s="151"/>
      <c r="N112" s="149"/>
      <c r="O112" s="151"/>
      <c r="P112" s="149"/>
      <c r="Q112" s="151"/>
    </row>
    <row r="113" spans="1:17" hidden="1" x14ac:dyDescent="0.25">
      <c r="A113" s="21">
        <v>9</v>
      </c>
      <c r="B113" s="157"/>
      <c r="C113" s="158"/>
      <c r="D113" s="158"/>
      <c r="E113" s="158"/>
      <c r="F113" s="158"/>
      <c r="G113" s="159"/>
      <c r="H113" s="11"/>
      <c r="I113" s="157"/>
      <c r="J113" s="158"/>
      <c r="K113" s="159"/>
      <c r="L113" s="149"/>
      <c r="M113" s="151"/>
      <c r="N113" s="149"/>
      <c r="O113" s="151"/>
      <c r="P113" s="149"/>
      <c r="Q113" s="151"/>
    </row>
    <row r="114" spans="1:17" hidden="1" x14ac:dyDescent="0.25">
      <c r="A114" s="21">
        <v>10</v>
      </c>
      <c r="B114" s="157"/>
      <c r="C114" s="158"/>
      <c r="D114" s="158"/>
      <c r="E114" s="158"/>
      <c r="F114" s="158"/>
      <c r="G114" s="159"/>
      <c r="H114" s="11"/>
      <c r="I114" s="157"/>
      <c r="J114" s="158"/>
      <c r="K114" s="159"/>
      <c r="L114" s="149"/>
      <c r="M114" s="151"/>
      <c r="N114" s="149"/>
      <c r="O114" s="151"/>
      <c r="P114" s="149"/>
      <c r="Q114" s="151"/>
    </row>
    <row r="115" spans="1:17" x14ac:dyDescent="0.25">
      <c r="A115" s="10"/>
      <c r="B115" s="152" t="s">
        <v>44</v>
      </c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</row>
    <row r="116" spans="1:17" ht="41.25" customHeight="1" x14ac:dyDescent="0.25">
      <c r="A116" s="21">
        <v>1</v>
      </c>
      <c r="B116" s="157" t="s">
        <v>57</v>
      </c>
      <c r="C116" s="158"/>
      <c r="D116" s="158"/>
      <c r="E116" s="158"/>
      <c r="F116" s="158"/>
      <c r="G116" s="159"/>
      <c r="H116" s="11" t="s">
        <v>58</v>
      </c>
      <c r="I116" s="161" t="s">
        <v>59</v>
      </c>
      <c r="J116" s="162"/>
      <c r="K116" s="163"/>
      <c r="L116" s="149">
        <f>1-1</f>
        <v>0</v>
      </c>
      <c r="M116" s="151"/>
      <c r="N116" s="149"/>
      <c r="O116" s="151"/>
      <c r="P116" s="164">
        <f>L116+N116</f>
        <v>0</v>
      </c>
      <c r="Q116" s="151"/>
    </row>
    <row r="117" spans="1:17" hidden="1" x14ac:dyDescent="0.25">
      <c r="A117" s="21">
        <v>2</v>
      </c>
      <c r="B117" s="157"/>
      <c r="C117" s="158"/>
      <c r="D117" s="158"/>
      <c r="E117" s="158"/>
      <c r="F117" s="158"/>
      <c r="G117" s="159"/>
      <c r="H117" s="11"/>
      <c r="I117" s="157"/>
      <c r="J117" s="158"/>
      <c r="K117" s="159"/>
      <c r="L117" s="149"/>
      <c r="M117" s="151"/>
      <c r="N117" s="149"/>
      <c r="O117" s="151"/>
      <c r="P117" s="149"/>
      <c r="Q117" s="151"/>
    </row>
    <row r="118" spans="1:17" hidden="1" x14ac:dyDescent="0.25">
      <c r="A118" s="21">
        <v>3</v>
      </c>
      <c r="B118" s="157"/>
      <c r="C118" s="158"/>
      <c r="D118" s="158"/>
      <c r="E118" s="158"/>
      <c r="F118" s="158"/>
      <c r="G118" s="159"/>
      <c r="H118" s="11"/>
      <c r="I118" s="157"/>
      <c r="J118" s="158"/>
      <c r="K118" s="159"/>
      <c r="L118" s="149"/>
      <c r="M118" s="151"/>
      <c r="N118" s="149"/>
      <c r="O118" s="151"/>
      <c r="P118" s="149"/>
      <c r="Q118" s="151"/>
    </row>
    <row r="119" spans="1:17" hidden="1" x14ac:dyDescent="0.25">
      <c r="A119" s="21">
        <v>4</v>
      </c>
      <c r="B119" s="157"/>
      <c r="C119" s="158"/>
      <c r="D119" s="158"/>
      <c r="E119" s="158"/>
      <c r="F119" s="158"/>
      <c r="G119" s="159"/>
      <c r="H119" s="11"/>
      <c r="I119" s="157"/>
      <c r="J119" s="158"/>
      <c r="K119" s="159"/>
      <c r="L119" s="149"/>
      <c r="M119" s="151"/>
      <c r="N119" s="149"/>
      <c r="O119" s="151"/>
      <c r="P119" s="149"/>
      <c r="Q119" s="151"/>
    </row>
    <row r="120" spans="1:17" hidden="1" x14ac:dyDescent="0.25">
      <c r="A120" s="21">
        <v>5</v>
      </c>
      <c r="B120" s="157"/>
      <c r="C120" s="158"/>
      <c r="D120" s="158"/>
      <c r="E120" s="158"/>
      <c r="F120" s="158"/>
      <c r="G120" s="159"/>
      <c r="H120" s="11"/>
      <c r="I120" s="157"/>
      <c r="J120" s="158"/>
      <c r="K120" s="159"/>
      <c r="L120" s="149"/>
      <c r="M120" s="151"/>
      <c r="N120" s="149"/>
      <c r="O120" s="151"/>
      <c r="P120" s="149"/>
      <c r="Q120" s="151"/>
    </row>
    <row r="121" spans="1:17" hidden="1" x14ac:dyDescent="0.25">
      <c r="A121" s="21">
        <v>6</v>
      </c>
      <c r="B121" s="157"/>
      <c r="C121" s="158"/>
      <c r="D121" s="158"/>
      <c r="E121" s="158"/>
      <c r="F121" s="158"/>
      <c r="G121" s="159"/>
      <c r="H121" s="11"/>
      <c r="I121" s="157"/>
      <c r="J121" s="158"/>
      <c r="K121" s="159"/>
      <c r="L121" s="149"/>
      <c r="M121" s="151"/>
      <c r="N121" s="149"/>
      <c r="O121" s="151"/>
      <c r="P121" s="149"/>
      <c r="Q121" s="151"/>
    </row>
    <row r="122" spans="1:17" hidden="1" x14ac:dyDescent="0.25">
      <c r="A122" s="21">
        <v>7</v>
      </c>
      <c r="B122" s="157"/>
      <c r="C122" s="158"/>
      <c r="D122" s="158"/>
      <c r="E122" s="158"/>
      <c r="F122" s="158"/>
      <c r="G122" s="159"/>
      <c r="H122" s="11"/>
      <c r="I122" s="157"/>
      <c r="J122" s="158"/>
      <c r="K122" s="159"/>
      <c r="L122" s="149"/>
      <c r="M122" s="151"/>
      <c r="N122" s="149"/>
      <c r="O122" s="151"/>
      <c r="P122" s="149"/>
      <c r="Q122" s="151"/>
    </row>
    <row r="123" spans="1:17" hidden="1" x14ac:dyDescent="0.25">
      <c r="A123" s="21">
        <v>8</v>
      </c>
      <c r="B123" s="157"/>
      <c r="C123" s="158"/>
      <c r="D123" s="158"/>
      <c r="E123" s="158"/>
      <c r="F123" s="158"/>
      <c r="G123" s="159"/>
      <c r="H123" s="11"/>
      <c r="I123" s="157"/>
      <c r="J123" s="158"/>
      <c r="K123" s="159"/>
      <c r="L123" s="149"/>
      <c r="M123" s="151"/>
      <c r="N123" s="149"/>
      <c r="O123" s="151"/>
      <c r="P123" s="149"/>
      <c r="Q123" s="151"/>
    </row>
    <row r="124" spans="1:17" hidden="1" x14ac:dyDescent="0.25">
      <c r="A124" s="21">
        <v>9</v>
      </c>
      <c r="B124" s="157"/>
      <c r="C124" s="158"/>
      <c r="D124" s="158"/>
      <c r="E124" s="158"/>
      <c r="F124" s="158"/>
      <c r="G124" s="159"/>
      <c r="H124" s="11"/>
      <c r="I124" s="157"/>
      <c r="J124" s="158"/>
      <c r="K124" s="159"/>
      <c r="L124" s="149"/>
      <c r="M124" s="151"/>
      <c r="N124" s="149"/>
      <c r="O124" s="151"/>
      <c r="P124" s="149"/>
      <c r="Q124" s="151"/>
    </row>
    <row r="125" spans="1:17" hidden="1" x14ac:dyDescent="0.25">
      <c r="A125" s="21">
        <v>10</v>
      </c>
      <c r="B125" s="157"/>
      <c r="C125" s="158"/>
      <c r="D125" s="158"/>
      <c r="E125" s="158"/>
      <c r="F125" s="158"/>
      <c r="G125" s="159"/>
      <c r="H125" s="11"/>
      <c r="I125" s="157"/>
      <c r="J125" s="158"/>
      <c r="K125" s="159"/>
      <c r="L125" s="149"/>
      <c r="M125" s="151"/>
      <c r="N125" s="149"/>
      <c r="O125" s="151"/>
      <c r="P125" s="149"/>
      <c r="Q125" s="151"/>
    </row>
    <row r="126" spans="1:17" x14ac:dyDescent="0.25">
      <c r="A126" s="10"/>
      <c r="B126" s="152" t="s">
        <v>46</v>
      </c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</row>
    <row r="127" spans="1:17" ht="27.75" customHeight="1" x14ac:dyDescent="0.25">
      <c r="A127" s="21">
        <v>1</v>
      </c>
      <c r="B127" s="161" t="s">
        <v>60</v>
      </c>
      <c r="C127" s="162"/>
      <c r="D127" s="162"/>
      <c r="E127" s="162"/>
      <c r="F127" s="162"/>
      <c r="G127" s="163"/>
      <c r="H127" s="11" t="s">
        <v>56</v>
      </c>
      <c r="I127" s="161" t="s">
        <v>106</v>
      </c>
      <c r="J127" s="162"/>
      <c r="K127" s="163"/>
      <c r="L127" s="170">
        <v>0</v>
      </c>
      <c r="M127" s="171"/>
      <c r="N127" s="149"/>
      <c r="O127" s="151"/>
      <c r="P127" s="170">
        <v>0</v>
      </c>
      <c r="Q127" s="171"/>
    </row>
    <row r="128" spans="1:17" hidden="1" x14ac:dyDescent="0.25">
      <c r="A128" s="21">
        <v>2</v>
      </c>
      <c r="B128" s="157"/>
      <c r="C128" s="158"/>
      <c r="D128" s="158"/>
      <c r="E128" s="158"/>
      <c r="F128" s="158"/>
      <c r="G128" s="159"/>
      <c r="H128" s="11"/>
      <c r="I128" s="157"/>
      <c r="J128" s="158"/>
      <c r="K128" s="159"/>
      <c r="L128" s="149"/>
      <c r="M128" s="151"/>
      <c r="N128" s="149"/>
      <c r="O128" s="151"/>
      <c r="P128" s="149"/>
      <c r="Q128" s="151"/>
    </row>
    <row r="129" spans="1:17" hidden="1" x14ac:dyDescent="0.25">
      <c r="A129" s="21">
        <v>3</v>
      </c>
      <c r="B129" s="157"/>
      <c r="C129" s="158"/>
      <c r="D129" s="158"/>
      <c r="E129" s="158"/>
      <c r="F129" s="158"/>
      <c r="G129" s="159"/>
      <c r="H129" s="11"/>
      <c r="I129" s="157"/>
      <c r="J129" s="158"/>
      <c r="K129" s="159"/>
      <c r="L129" s="149"/>
      <c r="M129" s="151"/>
      <c r="N129" s="149"/>
      <c r="O129" s="151"/>
      <c r="P129" s="149"/>
      <c r="Q129" s="151"/>
    </row>
    <row r="130" spans="1:17" hidden="1" x14ac:dyDescent="0.25">
      <c r="A130" s="21">
        <v>4</v>
      </c>
      <c r="B130" s="157"/>
      <c r="C130" s="158"/>
      <c r="D130" s="158"/>
      <c r="E130" s="158"/>
      <c r="F130" s="158"/>
      <c r="G130" s="159"/>
      <c r="H130" s="11"/>
      <c r="I130" s="157"/>
      <c r="J130" s="158"/>
      <c r="K130" s="159"/>
      <c r="L130" s="149"/>
      <c r="M130" s="151"/>
      <c r="N130" s="149"/>
      <c r="O130" s="151"/>
      <c r="P130" s="149"/>
      <c r="Q130" s="151"/>
    </row>
    <row r="131" spans="1:17" hidden="1" x14ac:dyDescent="0.25">
      <c r="A131" s="21">
        <v>5</v>
      </c>
      <c r="B131" s="157"/>
      <c r="C131" s="158"/>
      <c r="D131" s="158"/>
      <c r="E131" s="158"/>
      <c r="F131" s="158"/>
      <c r="G131" s="159"/>
      <c r="H131" s="11"/>
      <c r="I131" s="157"/>
      <c r="J131" s="158"/>
      <c r="K131" s="159"/>
      <c r="L131" s="149">
        <v>0</v>
      </c>
      <c r="M131" s="151"/>
      <c r="N131" s="149"/>
      <c r="O131" s="151"/>
      <c r="P131" s="149"/>
      <c r="Q131" s="151"/>
    </row>
    <row r="132" spans="1:17" x14ac:dyDescent="0.25">
      <c r="A132" s="10"/>
      <c r="B132" s="152" t="s">
        <v>47</v>
      </c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</row>
    <row r="133" spans="1:17" ht="45.75" customHeight="1" x14ac:dyDescent="0.25">
      <c r="A133" s="21">
        <v>1</v>
      </c>
      <c r="B133" s="161" t="s">
        <v>80</v>
      </c>
      <c r="C133" s="162"/>
      <c r="D133" s="162"/>
      <c r="E133" s="162"/>
      <c r="F133" s="162"/>
      <c r="G133" s="163"/>
      <c r="H133" s="11" t="s">
        <v>61</v>
      </c>
      <c r="I133" s="161" t="s">
        <v>105</v>
      </c>
      <c r="J133" s="162"/>
      <c r="K133" s="163"/>
      <c r="L133" s="172">
        <v>0</v>
      </c>
      <c r="M133" s="173"/>
      <c r="N133" s="174"/>
      <c r="O133" s="175"/>
      <c r="P133" s="172">
        <v>0</v>
      </c>
      <c r="Q133" s="173"/>
    </row>
    <row r="134" spans="1:17" hidden="1" x14ac:dyDescent="0.25">
      <c r="A134" s="21">
        <v>2</v>
      </c>
      <c r="B134" s="157"/>
      <c r="C134" s="158"/>
      <c r="D134" s="158"/>
      <c r="E134" s="158"/>
      <c r="F134" s="158"/>
      <c r="G134" s="159"/>
      <c r="H134" s="11"/>
      <c r="I134" s="157"/>
      <c r="J134" s="158"/>
      <c r="K134" s="159"/>
      <c r="L134" s="149"/>
      <c r="M134" s="151"/>
      <c r="N134" s="149"/>
      <c r="O134" s="151"/>
      <c r="P134" s="149"/>
      <c r="Q134" s="151"/>
    </row>
    <row r="135" spans="1:17" hidden="1" x14ac:dyDescent="0.25">
      <c r="A135" s="21">
        <v>3</v>
      </c>
      <c r="B135" s="157"/>
      <c r="C135" s="158"/>
      <c r="D135" s="158"/>
      <c r="E135" s="158"/>
      <c r="F135" s="158"/>
      <c r="G135" s="159"/>
      <c r="H135" s="11"/>
      <c r="I135" s="157"/>
      <c r="J135" s="158"/>
      <c r="K135" s="159"/>
      <c r="L135" s="149"/>
      <c r="M135" s="151"/>
      <c r="N135" s="149"/>
      <c r="O135" s="151"/>
      <c r="P135" s="149"/>
      <c r="Q135" s="151"/>
    </row>
    <row r="136" spans="1:17" hidden="1" x14ac:dyDescent="0.25">
      <c r="A136" s="21">
        <v>4</v>
      </c>
      <c r="B136" s="157"/>
      <c r="C136" s="158"/>
      <c r="D136" s="158"/>
      <c r="E136" s="158"/>
      <c r="F136" s="158"/>
      <c r="G136" s="159"/>
      <c r="H136" s="11"/>
      <c r="I136" s="157"/>
      <c r="J136" s="158"/>
      <c r="K136" s="159"/>
      <c r="L136" s="149"/>
      <c r="M136" s="151"/>
      <c r="N136" s="149"/>
      <c r="O136" s="151"/>
      <c r="P136" s="149"/>
      <c r="Q136" s="151"/>
    </row>
    <row r="137" spans="1:17" hidden="1" x14ac:dyDescent="0.25">
      <c r="A137" s="21">
        <v>5</v>
      </c>
      <c r="B137" s="157"/>
      <c r="C137" s="158"/>
      <c r="D137" s="158"/>
      <c r="E137" s="158"/>
      <c r="F137" s="158"/>
      <c r="G137" s="159"/>
      <c r="H137" s="11"/>
      <c r="I137" s="157"/>
      <c r="J137" s="158"/>
      <c r="K137" s="159"/>
      <c r="L137" s="149"/>
      <c r="M137" s="151"/>
      <c r="N137" s="149"/>
      <c r="O137" s="151"/>
      <c r="P137" s="149"/>
      <c r="Q137" s="151"/>
    </row>
    <row r="138" spans="1:17" hidden="1" x14ac:dyDescent="0.25">
      <c r="A138" s="10"/>
      <c r="B138" s="176" t="s">
        <v>45</v>
      </c>
      <c r="C138" s="177"/>
      <c r="D138" s="176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177"/>
    </row>
    <row r="139" spans="1:17" hidden="1" x14ac:dyDescent="0.25">
      <c r="A139" s="10"/>
      <c r="B139" s="152" t="s">
        <v>43</v>
      </c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</row>
    <row r="140" spans="1:17" hidden="1" x14ac:dyDescent="0.25">
      <c r="A140" s="21">
        <v>1</v>
      </c>
      <c r="B140" s="157"/>
      <c r="C140" s="158"/>
      <c r="D140" s="158"/>
      <c r="E140" s="158"/>
      <c r="F140" s="158"/>
      <c r="G140" s="159"/>
      <c r="H140" s="11"/>
      <c r="I140" s="157"/>
      <c r="J140" s="158"/>
      <c r="K140" s="159"/>
      <c r="L140" s="149"/>
      <c r="M140" s="151"/>
      <c r="N140" s="149"/>
      <c r="O140" s="151"/>
      <c r="P140" s="149"/>
      <c r="Q140" s="151"/>
    </row>
    <row r="141" spans="1:17" hidden="1" x14ac:dyDescent="0.25">
      <c r="A141" s="21">
        <v>2</v>
      </c>
      <c r="B141" s="157"/>
      <c r="C141" s="158"/>
      <c r="D141" s="158"/>
      <c r="E141" s="158"/>
      <c r="F141" s="158"/>
      <c r="G141" s="159"/>
      <c r="H141" s="11"/>
      <c r="I141" s="157"/>
      <c r="J141" s="158"/>
      <c r="K141" s="159"/>
      <c r="L141" s="149"/>
      <c r="M141" s="151"/>
      <c r="N141" s="149"/>
      <c r="O141" s="151"/>
      <c r="P141" s="149"/>
      <c r="Q141" s="151"/>
    </row>
    <row r="142" spans="1:17" hidden="1" x14ac:dyDescent="0.25">
      <c r="A142" s="21">
        <v>3</v>
      </c>
      <c r="B142" s="157"/>
      <c r="C142" s="158"/>
      <c r="D142" s="158"/>
      <c r="E142" s="158"/>
      <c r="F142" s="158"/>
      <c r="G142" s="159"/>
      <c r="H142" s="11"/>
      <c r="I142" s="157"/>
      <c r="J142" s="158"/>
      <c r="K142" s="159"/>
      <c r="L142" s="149"/>
      <c r="M142" s="151"/>
      <c r="N142" s="149"/>
      <c r="O142" s="151"/>
      <c r="P142" s="149"/>
      <c r="Q142" s="151"/>
    </row>
    <row r="143" spans="1:17" hidden="1" x14ac:dyDescent="0.25">
      <c r="A143" s="21">
        <v>4</v>
      </c>
      <c r="B143" s="157"/>
      <c r="C143" s="158"/>
      <c r="D143" s="158"/>
      <c r="E143" s="158"/>
      <c r="F143" s="158"/>
      <c r="G143" s="159"/>
      <c r="H143" s="11"/>
      <c r="I143" s="157"/>
      <c r="J143" s="158"/>
      <c r="K143" s="159"/>
      <c r="L143" s="149"/>
      <c r="M143" s="151"/>
      <c r="N143" s="149"/>
      <c r="O143" s="151"/>
      <c r="P143" s="149"/>
      <c r="Q143" s="151"/>
    </row>
    <row r="144" spans="1:17" hidden="1" x14ac:dyDescent="0.25">
      <c r="A144" s="21">
        <v>5</v>
      </c>
      <c r="B144" s="157"/>
      <c r="C144" s="158"/>
      <c r="D144" s="158"/>
      <c r="E144" s="158"/>
      <c r="F144" s="158"/>
      <c r="G144" s="159"/>
      <c r="H144" s="11"/>
      <c r="I144" s="157"/>
      <c r="J144" s="158"/>
      <c r="K144" s="159"/>
      <c r="L144" s="149"/>
      <c r="M144" s="151"/>
      <c r="N144" s="149"/>
      <c r="O144" s="151"/>
      <c r="P144" s="149"/>
      <c r="Q144" s="151"/>
    </row>
    <row r="145" spans="1:17" hidden="1" x14ac:dyDescent="0.25">
      <c r="A145" s="21">
        <v>6</v>
      </c>
      <c r="B145" s="157"/>
      <c r="C145" s="158"/>
      <c r="D145" s="158"/>
      <c r="E145" s="158"/>
      <c r="F145" s="158"/>
      <c r="G145" s="159"/>
      <c r="H145" s="11"/>
      <c r="I145" s="157"/>
      <c r="J145" s="158"/>
      <c r="K145" s="159"/>
      <c r="L145" s="149"/>
      <c r="M145" s="151"/>
      <c r="N145" s="149"/>
      <c r="O145" s="151"/>
      <c r="P145" s="149"/>
      <c r="Q145" s="151"/>
    </row>
    <row r="146" spans="1:17" hidden="1" x14ac:dyDescent="0.25">
      <c r="A146" s="21">
        <v>7</v>
      </c>
      <c r="B146" s="157"/>
      <c r="C146" s="158"/>
      <c r="D146" s="158"/>
      <c r="E146" s="158"/>
      <c r="F146" s="158"/>
      <c r="G146" s="159"/>
      <c r="H146" s="11"/>
      <c r="I146" s="157"/>
      <c r="J146" s="158"/>
      <c r="K146" s="159"/>
      <c r="L146" s="149"/>
      <c r="M146" s="151"/>
      <c r="N146" s="149"/>
      <c r="O146" s="151"/>
      <c r="P146" s="149"/>
      <c r="Q146" s="151"/>
    </row>
    <row r="147" spans="1:17" hidden="1" x14ac:dyDescent="0.25">
      <c r="A147" s="21">
        <v>8</v>
      </c>
      <c r="B147" s="157"/>
      <c r="C147" s="158"/>
      <c r="D147" s="158"/>
      <c r="E147" s="158"/>
      <c r="F147" s="158"/>
      <c r="G147" s="159"/>
      <c r="H147" s="11"/>
      <c r="I147" s="157"/>
      <c r="J147" s="158"/>
      <c r="K147" s="159"/>
      <c r="L147" s="149"/>
      <c r="M147" s="151"/>
      <c r="N147" s="149"/>
      <c r="O147" s="151"/>
      <c r="P147" s="149"/>
      <c r="Q147" s="151"/>
    </row>
    <row r="148" spans="1:17" hidden="1" x14ac:dyDescent="0.25">
      <c r="A148" s="21">
        <v>9</v>
      </c>
      <c r="B148" s="157"/>
      <c r="C148" s="158"/>
      <c r="D148" s="158"/>
      <c r="E148" s="158"/>
      <c r="F148" s="158"/>
      <c r="G148" s="159"/>
      <c r="H148" s="11"/>
      <c r="I148" s="157"/>
      <c r="J148" s="158"/>
      <c r="K148" s="159"/>
      <c r="L148" s="149"/>
      <c r="M148" s="151"/>
      <c r="N148" s="149"/>
      <c r="O148" s="151"/>
      <c r="P148" s="149"/>
      <c r="Q148" s="151"/>
    </row>
    <row r="149" spans="1:17" hidden="1" x14ac:dyDescent="0.25">
      <c r="A149" s="21">
        <v>10</v>
      </c>
      <c r="B149" s="157"/>
      <c r="C149" s="158"/>
      <c r="D149" s="158"/>
      <c r="E149" s="158"/>
      <c r="F149" s="158"/>
      <c r="G149" s="159"/>
      <c r="H149" s="11"/>
      <c r="I149" s="157"/>
      <c r="J149" s="158"/>
      <c r="K149" s="159"/>
      <c r="L149" s="149"/>
      <c r="M149" s="151"/>
      <c r="N149" s="149"/>
      <c r="O149" s="151"/>
      <c r="P149" s="149"/>
      <c r="Q149" s="151"/>
    </row>
    <row r="150" spans="1:17" hidden="1" x14ac:dyDescent="0.25">
      <c r="A150" s="10"/>
      <c r="B150" s="152" t="s">
        <v>44</v>
      </c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</row>
    <row r="151" spans="1:17" hidden="1" x14ac:dyDescent="0.25">
      <c r="A151" s="21">
        <v>1</v>
      </c>
      <c r="B151" s="157"/>
      <c r="C151" s="158"/>
      <c r="D151" s="158"/>
      <c r="E151" s="158"/>
      <c r="F151" s="158"/>
      <c r="G151" s="159"/>
      <c r="H151" s="11"/>
      <c r="I151" s="157"/>
      <c r="J151" s="158"/>
      <c r="K151" s="159"/>
      <c r="L151" s="149"/>
      <c r="M151" s="151"/>
      <c r="N151" s="149"/>
      <c r="O151" s="151"/>
      <c r="P151" s="149"/>
      <c r="Q151" s="151"/>
    </row>
    <row r="152" spans="1:17" hidden="1" x14ac:dyDescent="0.25">
      <c r="A152" s="21">
        <v>2</v>
      </c>
      <c r="B152" s="157"/>
      <c r="C152" s="158"/>
      <c r="D152" s="158"/>
      <c r="E152" s="158"/>
      <c r="F152" s="158"/>
      <c r="G152" s="159"/>
      <c r="H152" s="11"/>
      <c r="I152" s="157"/>
      <c r="J152" s="158"/>
      <c r="K152" s="159"/>
      <c r="L152" s="149"/>
      <c r="M152" s="151"/>
      <c r="N152" s="149"/>
      <c r="O152" s="151"/>
      <c r="P152" s="149"/>
      <c r="Q152" s="151"/>
    </row>
    <row r="153" spans="1:17" hidden="1" x14ac:dyDescent="0.25">
      <c r="A153" s="21">
        <v>3</v>
      </c>
      <c r="B153" s="157"/>
      <c r="C153" s="158"/>
      <c r="D153" s="158"/>
      <c r="E153" s="158"/>
      <c r="F153" s="158"/>
      <c r="G153" s="159"/>
      <c r="H153" s="11"/>
      <c r="I153" s="157"/>
      <c r="J153" s="158"/>
      <c r="K153" s="159"/>
      <c r="L153" s="149"/>
      <c r="M153" s="151"/>
      <c r="N153" s="149"/>
      <c r="O153" s="151"/>
      <c r="P153" s="149"/>
      <c r="Q153" s="151"/>
    </row>
    <row r="154" spans="1:17" hidden="1" x14ac:dyDescent="0.25">
      <c r="A154" s="21">
        <v>4</v>
      </c>
      <c r="B154" s="157"/>
      <c r="C154" s="158"/>
      <c r="D154" s="158"/>
      <c r="E154" s="158"/>
      <c r="F154" s="158"/>
      <c r="G154" s="159"/>
      <c r="H154" s="11"/>
      <c r="I154" s="157"/>
      <c r="J154" s="158"/>
      <c r="K154" s="159"/>
      <c r="L154" s="149"/>
      <c r="M154" s="151"/>
      <c r="N154" s="149"/>
      <c r="O154" s="151"/>
      <c r="P154" s="149"/>
      <c r="Q154" s="151"/>
    </row>
    <row r="155" spans="1:17" hidden="1" x14ac:dyDescent="0.25">
      <c r="A155" s="21">
        <v>5</v>
      </c>
      <c r="B155" s="157"/>
      <c r="C155" s="158"/>
      <c r="D155" s="158"/>
      <c r="E155" s="158"/>
      <c r="F155" s="158"/>
      <c r="G155" s="159"/>
      <c r="H155" s="11"/>
      <c r="I155" s="157"/>
      <c r="J155" s="158"/>
      <c r="K155" s="159"/>
      <c r="L155" s="149"/>
      <c r="M155" s="151"/>
      <c r="N155" s="149"/>
      <c r="O155" s="151"/>
      <c r="P155" s="149"/>
      <c r="Q155" s="151"/>
    </row>
    <row r="156" spans="1:17" hidden="1" x14ac:dyDescent="0.25">
      <c r="A156" s="21">
        <v>6</v>
      </c>
      <c r="B156" s="157"/>
      <c r="C156" s="158"/>
      <c r="D156" s="158"/>
      <c r="E156" s="158"/>
      <c r="F156" s="158"/>
      <c r="G156" s="159"/>
      <c r="H156" s="11"/>
      <c r="I156" s="157"/>
      <c r="J156" s="158"/>
      <c r="K156" s="159"/>
      <c r="L156" s="149"/>
      <c r="M156" s="151"/>
      <c r="N156" s="149"/>
      <c r="O156" s="151"/>
      <c r="P156" s="149"/>
      <c r="Q156" s="151"/>
    </row>
    <row r="157" spans="1:17" hidden="1" x14ac:dyDescent="0.25">
      <c r="A157" s="21">
        <v>7</v>
      </c>
      <c r="B157" s="157"/>
      <c r="C157" s="158"/>
      <c r="D157" s="158"/>
      <c r="E157" s="158"/>
      <c r="F157" s="158"/>
      <c r="G157" s="159"/>
      <c r="H157" s="11"/>
      <c r="I157" s="157"/>
      <c r="J157" s="158"/>
      <c r="K157" s="159"/>
      <c r="L157" s="149"/>
      <c r="M157" s="151"/>
      <c r="N157" s="149"/>
      <c r="O157" s="151"/>
      <c r="P157" s="149"/>
      <c r="Q157" s="151"/>
    </row>
    <row r="158" spans="1:17" hidden="1" x14ac:dyDescent="0.25">
      <c r="A158" s="21">
        <v>8</v>
      </c>
      <c r="B158" s="157"/>
      <c r="C158" s="158"/>
      <c r="D158" s="158"/>
      <c r="E158" s="158"/>
      <c r="F158" s="158"/>
      <c r="G158" s="159"/>
      <c r="H158" s="11"/>
      <c r="I158" s="157"/>
      <c r="J158" s="158"/>
      <c r="K158" s="159"/>
      <c r="L158" s="149"/>
      <c r="M158" s="151"/>
      <c r="N158" s="149"/>
      <c r="O158" s="151"/>
      <c r="P158" s="149"/>
      <c r="Q158" s="151"/>
    </row>
    <row r="159" spans="1:17" hidden="1" x14ac:dyDescent="0.25">
      <c r="A159" s="21">
        <v>9</v>
      </c>
      <c r="B159" s="157"/>
      <c r="C159" s="158"/>
      <c r="D159" s="158"/>
      <c r="E159" s="158"/>
      <c r="F159" s="158"/>
      <c r="G159" s="159"/>
      <c r="H159" s="11"/>
      <c r="I159" s="157"/>
      <c r="J159" s="158"/>
      <c r="K159" s="159"/>
      <c r="L159" s="149"/>
      <c r="M159" s="151"/>
      <c r="N159" s="149"/>
      <c r="O159" s="151"/>
      <c r="P159" s="149"/>
      <c r="Q159" s="151"/>
    </row>
    <row r="160" spans="1:17" hidden="1" x14ac:dyDescent="0.25">
      <c r="A160" s="21">
        <v>10</v>
      </c>
      <c r="B160" s="157"/>
      <c r="C160" s="158"/>
      <c r="D160" s="158"/>
      <c r="E160" s="158"/>
      <c r="F160" s="158"/>
      <c r="G160" s="159"/>
      <c r="H160" s="11"/>
      <c r="I160" s="157"/>
      <c r="J160" s="158"/>
      <c r="K160" s="159"/>
      <c r="L160" s="149"/>
      <c r="M160" s="151"/>
      <c r="N160" s="149"/>
      <c r="O160" s="151"/>
      <c r="P160" s="149"/>
      <c r="Q160" s="151"/>
    </row>
    <row r="161" spans="1:17" hidden="1" x14ac:dyDescent="0.25">
      <c r="A161" s="10"/>
      <c r="B161" s="152" t="s">
        <v>46</v>
      </c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</row>
    <row r="162" spans="1:17" hidden="1" x14ac:dyDescent="0.25">
      <c r="A162" s="21">
        <v>1</v>
      </c>
      <c r="B162" s="157"/>
      <c r="C162" s="158"/>
      <c r="D162" s="158"/>
      <c r="E162" s="158"/>
      <c r="F162" s="158"/>
      <c r="G162" s="159"/>
      <c r="H162" s="11"/>
      <c r="I162" s="157"/>
      <c r="J162" s="158"/>
      <c r="K162" s="159"/>
      <c r="L162" s="149"/>
      <c r="M162" s="151"/>
      <c r="N162" s="149"/>
      <c r="O162" s="151"/>
      <c r="P162" s="149"/>
      <c r="Q162" s="151"/>
    </row>
    <row r="163" spans="1:17" hidden="1" x14ac:dyDescent="0.25">
      <c r="A163" s="21">
        <v>2</v>
      </c>
      <c r="B163" s="157"/>
      <c r="C163" s="158"/>
      <c r="D163" s="158"/>
      <c r="E163" s="158"/>
      <c r="F163" s="158"/>
      <c r="G163" s="159"/>
      <c r="H163" s="11"/>
      <c r="I163" s="157"/>
      <c r="J163" s="158"/>
      <c r="K163" s="159"/>
      <c r="L163" s="149"/>
      <c r="M163" s="151"/>
      <c r="N163" s="149"/>
      <c r="O163" s="151"/>
      <c r="P163" s="149"/>
      <c r="Q163" s="151"/>
    </row>
    <row r="164" spans="1:17" hidden="1" x14ac:dyDescent="0.25">
      <c r="A164" s="21">
        <v>3</v>
      </c>
      <c r="B164" s="157"/>
      <c r="C164" s="158"/>
      <c r="D164" s="158"/>
      <c r="E164" s="158"/>
      <c r="F164" s="158"/>
      <c r="G164" s="159"/>
      <c r="H164" s="11"/>
      <c r="I164" s="157"/>
      <c r="J164" s="158"/>
      <c r="K164" s="159"/>
      <c r="L164" s="149"/>
      <c r="M164" s="151"/>
      <c r="N164" s="149"/>
      <c r="O164" s="151"/>
      <c r="P164" s="149"/>
      <c r="Q164" s="151"/>
    </row>
    <row r="165" spans="1:17" hidden="1" x14ac:dyDescent="0.25">
      <c r="A165" s="21">
        <v>4</v>
      </c>
      <c r="B165" s="157"/>
      <c r="C165" s="158"/>
      <c r="D165" s="158"/>
      <c r="E165" s="158"/>
      <c r="F165" s="158"/>
      <c r="G165" s="159"/>
      <c r="H165" s="11"/>
      <c r="I165" s="157"/>
      <c r="J165" s="158"/>
      <c r="K165" s="159"/>
      <c r="L165" s="149"/>
      <c r="M165" s="151"/>
      <c r="N165" s="149"/>
      <c r="O165" s="151"/>
      <c r="P165" s="149"/>
      <c r="Q165" s="151"/>
    </row>
    <row r="166" spans="1:17" hidden="1" x14ac:dyDescent="0.25">
      <c r="A166" s="21">
        <v>5</v>
      </c>
      <c r="B166" s="157"/>
      <c r="C166" s="158"/>
      <c r="D166" s="158"/>
      <c r="E166" s="158"/>
      <c r="F166" s="158"/>
      <c r="G166" s="159"/>
      <c r="H166" s="11"/>
      <c r="I166" s="157"/>
      <c r="J166" s="158"/>
      <c r="K166" s="159"/>
      <c r="L166" s="149"/>
      <c r="M166" s="151"/>
      <c r="N166" s="149"/>
      <c r="O166" s="151"/>
      <c r="P166" s="149"/>
      <c r="Q166" s="151"/>
    </row>
    <row r="167" spans="1:17" hidden="1" x14ac:dyDescent="0.25">
      <c r="A167" s="10"/>
      <c r="B167" s="152" t="s">
        <v>47</v>
      </c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</row>
    <row r="168" spans="1:17" hidden="1" x14ac:dyDescent="0.25">
      <c r="A168" s="21">
        <v>1</v>
      </c>
      <c r="B168" s="157"/>
      <c r="C168" s="158"/>
      <c r="D168" s="158"/>
      <c r="E168" s="158"/>
      <c r="F168" s="158"/>
      <c r="G168" s="159"/>
      <c r="H168" s="11"/>
      <c r="I168" s="157"/>
      <c r="J168" s="158"/>
      <c r="K168" s="159"/>
      <c r="L168" s="149"/>
      <c r="M168" s="151"/>
      <c r="N168" s="149"/>
      <c r="O168" s="151"/>
      <c r="P168" s="149"/>
      <c r="Q168" s="151"/>
    </row>
    <row r="169" spans="1:17" hidden="1" x14ac:dyDescent="0.25">
      <c r="A169" s="21">
        <v>2</v>
      </c>
      <c r="B169" s="157"/>
      <c r="C169" s="158"/>
      <c r="D169" s="158"/>
      <c r="E169" s="158"/>
      <c r="F169" s="158"/>
      <c r="G169" s="159"/>
      <c r="H169" s="11"/>
      <c r="I169" s="157"/>
      <c r="J169" s="158"/>
      <c r="K169" s="159"/>
      <c r="L169" s="149"/>
      <c r="M169" s="151"/>
      <c r="N169" s="149"/>
      <c r="O169" s="151"/>
      <c r="P169" s="149"/>
      <c r="Q169" s="151"/>
    </row>
    <row r="170" spans="1:17" hidden="1" x14ac:dyDescent="0.25">
      <c r="A170" s="21">
        <v>3</v>
      </c>
      <c r="B170" s="157"/>
      <c r="C170" s="158"/>
      <c r="D170" s="158"/>
      <c r="E170" s="158"/>
      <c r="F170" s="158"/>
      <c r="G170" s="159"/>
      <c r="H170" s="11"/>
      <c r="I170" s="157"/>
      <c r="J170" s="158"/>
      <c r="K170" s="159"/>
      <c r="L170" s="149"/>
      <c r="M170" s="151"/>
      <c r="N170" s="149"/>
      <c r="O170" s="151"/>
      <c r="P170" s="149"/>
      <c r="Q170" s="151"/>
    </row>
    <row r="171" spans="1:17" hidden="1" x14ac:dyDescent="0.25">
      <c r="A171" s="21">
        <v>4</v>
      </c>
      <c r="B171" s="157"/>
      <c r="C171" s="158"/>
      <c r="D171" s="158"/>
      <c r="E171" s="158"/>
      <c r="F171" s="158"/>
      <c r="G171" s="159"/>
      <c r="H171" s="11"/>
      <c r="I171" s="157"/>
      <c r="J171" s="158"/>
      <c r="K171" s="159"/>
      <c r="L171" s="149"/>
      <c r="M171" s="151"/>
      <c r="N171" s="149"/>
      <c r="O171" s="151"/>
      <c r="P171" s="149"/>
      <c r="Q171" s="151"/>
    </row>
    <row r="172" spans="1:17" hidden="1" x14ac:dyDescent="0.25">
      <c r="A172" s="21">
        <v>5</v>
      </c>
      <c r="B172" s="157"/>
      <c r="C172" s="158"/>
      <c r="D172" s="158"/>
      <c r="E172" s="158"/>
      <c r="F172" s="158"/>
      <c r="G172" s="159"/>
      <c r="H172" s="11"/>
      <c r="I172" s="157"/>
      <c r="J172" s="158"/>
      <c r="K172" s="159"/>
      <c r="L172" s="149"/>
      <c r="M172" s="151"/>
      <c r="N172" s="149"/>
      <c r="O172" s="151"/>
      <c r="P172" s="149"/>
      <c r="Q172" s="151"/>
    </row>
    <row r="173" spans="1:17" hidden="1" x14ac:dyDescent="0.25">
      <c r="A173" s="10"/>
      <c r="B173" s="176" t="s">
        <v>45</v>
      </c>
      <c r="C173" s="177"/>
      <c r="D173" s="176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7"/>
    </row>
    <row r="174" spans="1:17" hidden="1" x14ac:dyDescent="0.25">
      <c r="A174" s="10"/>
      <c r="B174" s="152" t="s">
        <v>43</v>
      </c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</row>
    <row r="175" spans="1:17" hidden="1" x14ac:dyDescent="0.25">
      <c r="A175" s="21">
        <v>1</v>
      </c>
      <c r="B175" s="157"/>
      <c r="C175" s="158"/>
      <c r="D175" s="158"/>
      <c r="E175" s="158"/>
      <c r="F175" s="158"/>
      <c r="G175" s="159"/>
      <c r="H175" s="11"/>
      <c r="I175" s="157"/>
      <c r="J175" s="158"/>
      <c r="K175" s="159"/>
      <c r="L175" s="149"/>
      <c r="M175" s="151"/>
      <c r="N175" s="149"/>
      <c r="O175" s="151"/>
      <c r="P175" s="149"/>
      <c r="Q175" s="151"/>
    </row>
    <row r="176" spans="1:17" hidden="1" x14ac:dyDescent="0.25">
      <c r="A176" s="21">
        <v>2</v>
      </c>
      <c r="B176" s="157"/>
      <c r="C176" s="158"/>
      <c r="D176" s="158"/>
      <c r="E176" s="158"/>
      <c r="F176" s="158"/>
      <c r="G176" s="159"/>
      <c r="H176" s="11"/>
      <c r="I176" s="157"/>
      <c r="J176" s="158"/>
      <c r="K176" s="159"/>
      <c r="L176" s="149"/>
      <c r="M176" s="151"/>
      <c r="N176" s="149"/>
      <c r="O176" s="151"/>
      <c r="P176" s="149"/>
      <c r="Q176" s="151"/>
    </row>
    <row r="177" spans="1:17" hidden="1" x14ac:dyDescent="0.25">
      <c r="A177" s="21">
        <v>3</v>
      </c>
      <c r="B177" s="157"/>
      <c r="C177" s="158"/>
      <c r="D177" s="158"/>
      <c r="E177" s="158"/>
      <c r="F177" s="158"/>
      <c r="G177" s="159"/>
      <c r="H177" s="11"/>
      <c r="I177" s="157"/>
      <c r="J177" s="158"/>
      <c r="K177" s="159"/>
      <c r="L177" s="149"/>
      <c r="M177" s="151"/>
      <c r="N177" s="149"/>
      <c r="O177" s="151"/>
      <c r="P177" s="149"/>
      <c r="Q177" s="151"/>
    </row>
    <row r="178" spans="1:17" hidden="1" x14ac:dyDescent="0.25">
      <c r="A178" s="21">
        <v>4</v>
      </c>
      <c r="B178" s="157"/>
      <c r="C178" s="158"/>
      <c r="D178" s="158"/>
      <c r="E178" s="158"/>
      <c r="F178" s="158"/>
      <c r="G178" s="159"/>
      <c r="H178" s="11"/>
      <c r="I178" s="157"/>
      <c r="J178" s="158"/>
      <c r="K178" s="159"/>
      <c r="L178" s="149"/>
      <c r="M178" s="151"/>
      <c r="N178" s="149"/>
      <c r="O178" s="151"/>
      <c r="P178" s="149"/>
      <c r="Q178" s="151"/>
    </row>
    <row r="179" spans="1:17" hidden="1" x14ac:dyDescent="0.25">
      <c r="A179" s="21">
        <v>5</v>
      </c>
      <c r="B179" s="157"/>
      <c r="C179" s="158"/>
      <c r="D179" s="158"/>
      <c r="E179" s="158"/>
      <c r="F179" s="158"/>
      <c r="G179" s="159"/>
      <c r="H179" s="11"/>
      <c r="I179" s="157"/>
      <c r="J179" s="158"/>
      <c r="K179" s="159"/>
      <c r="L179" s="149"/>
      <c r="M179" s="151"/>
      <c r="N179" s="149"/>
      <c r="O179" s="151"/>
      <c r="P179" s="149"/>
      <c r="Q179" s="151"/>
    </row>
    <row r="180" spans="1:17" hidden="1" x14ac:dyDescent="0.25">
      <c r="A180" s="21">
        <v>6</v>
      </c>
      <c r="B180" s="157"/>
      <c r="C180" s="158"/>
      <c r="D180" s="158"/>
      <c r="E180" s="158"/>
      <c r="F180" s="158"/>
      <c r="G180" s="159"/>
      <c r="H180" s="11"/>
      <c r="I180" s="157"/>
      <c r="J180" s="158"/>
      <c r="K180" s="159"/>
      <c r="L180" s="149"/>
      <c r="M180" s="151"/>
      <c r="N180" s="149"/>
      <c r="O180" s="151"/>
      <c r="P180" s="149"/>
      <c r="Q180" s="151"/>
    </row>
    <row r="181" spans="1:17" hidden="1" x14ac:dyDescent="0.25">
      <c r="A181" s="21">
        <v>7</v>
      </c>
      <c r="B181" s="157"/>
      <c r="C181" s="158"/>
      <c r="D181" s="158"/>
      <c r="E181" s="158"/>
      <c r="F181" s="158"/>
      <c r="G181" s="159"/>
      <c r="H181" s="11"/>
      <c r="I181" s="157"/>
      <c r="J181" s="158"/>
      <c r="K181" s="159"/>
      <c r="L181" s="149"/>
      <c r="M181" s="151"/>
      <c r="N181" s="149"/>
      <c r="O181" s="151"/>
      <c r="P181" s="149"/>
      <c r="Q181" s="151"/>
    </row>
    <row r="182" spans="1:17" hidden="1" x14ac:dyDescent="0.25">
      <c r="A182" s="21">
        <v>8</v>
      </c>
      <c r="B182" s="157"/>
      <c r="C182" s="158"/>
      <c r="D182" s="158"/>
      <c r="E182" s="158"/>
      <c r="F182" s="158"/>
      <c r="G182" s="159"/>
      <c r="H182" s="11"/>
      <c r="I182" s="157"/>
      <c r="J182" s="158"/>
      <c r="K182" s="159"/>
      <c r="L182" s="149"/>
      <c r="M182" s="151"/>
      <c r="N182" s="149"/>
      <c r="O182" s="151"/>
      <c r="P182" s="149"/>
      <c r="Q182" s="151"/>
    </row>
    <row r="183" spans="1:17" hidden="1" x14ac:dyDescent="0.25">
      <c r="A183" s="21">
        <v>9</v>
      </c>
      <c r="B183" s="157"/>
      <c r="C183" s="158"/>
      <c r="D183" s="158"/>
      <c r="E183" s="158"/>
      <c r="F183" s="158"/>
      <c r="G183" s="159"/>
      <c r="H183" s="11"/>
      <c r="I183" s="157"/>
      <c r="J183" s="158"/>
      <c r="K183" s="159"/>
      <c r="L183" s="149"/>
      <c r="M183" s="151"/>
      <c r="N183" s="149"/>
      <c r="O183" s="151"/>
      <c r="P183" s="149"/>
      <c r="Q183" s="151"/>
    </row>
    <row r="184" spans="1:17" hidden="1" x14ac:dyDescent="0.25">
      <c r="A184" s="21">
        <v>10</v>
      </c>
      <c r="B184" s="157"/>
      <c r="C184" s="158"/>
      <c r="D184" s="158"/>
      <c r="E184" s="158"/>
      <c r="F184" s="158"/>
      <c r="G184" s="159"/>
      <c r="H184" s="11"/>
      <c r="I184" s="157"/>
      <c r="J184" s="158"/>
      <c r="K184" s="159"/>
      <c r="L184" s="149"/>
      <c r="M184" s="151"/>
      <c r="N184" s="149"/>
      <c r="O184" s="151"/>
      <c r="P184" s="149"/>
      <c r="Q184" s="151"/>
    </row>
    <row r="185" spans="1:17" hidden="1" x14ac:dyDescent="0.25">
      <c r="A185" s="10"/>
      <c r="B185" s="152" t="s">
        <v>44</v>
      </c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</row>
    <row r="186" spans="1:17" hidden="1" x14ac:dyDescent="0.25">
      <c r="A186" s="21">
        <v>1</v>
      </c>
      <c r="B186" s="157"/>
      <c r="C186" s="158"/>
      <c r="D186" s="158"/>
      <c r="E186" s="158"/>
      <c r="F186" s="158"/>
      <c r="G186" s="159"/>
      <c r="H186" s="11"/>
      <c r="I186" s="157"/>
      <c r="J186" s="158"/>
      <c r="K186" s="159"/>
      <c r="L186" s="149"/>
      <c r="M186" s="151"/>
      <c r="N186" s="149"/>
      <c r="O186" s="151"/>
      <c r="P186" s="149"/>
      <c r="Q186" s="151"/>
    </row>
    <row r="187" spans="1:17" hidden="1" x14ac:dyDescent="0.25">
      <c r="A187" s="21">
        <v>2</v>
      </c>
      <c r="B187" s="157"/>
      <c r="C187" s="158"/>
      <c r="D187" s="158"/>
      <c r="E187" s="158"/>
      <c r="F187" s="158"/>
      <c r="G187" s="159"/>
      <c r="H187" s="11"/>
      <c r="I187" s="157"/>
      <c r="J187" s="158"/>
      <c r="K187" s="159"/>
      <c r="L187" s="149"/>
      <c r="M187" s="151"/>
      <c r="N187" s="149"/>
      <c r="O187" s="151"/>
      <c r="P187" s="149"/>
      <c r="Q187" s="151"/>
    </row>
    <row r="188" spans="1:17" hidden="1" x14ac:dyDescent="0.25">
      <c r="A188" s="21">
        <v>3</v>
      </c>
      <c r="B188" s="157"/>
      <c r="C188" s="158"/>
      <c r="D188" s="158"/>
      <c r="E188" s="158"/>
      <c r="F188" s="158"/>
      <c r="G188" s="159"/>
      <c r="H188" s="11"/>
      <c r="I188" s="157"/>
      <c r="J188" s="158"/>
      <c r="K188" s="159"/>
      <c r="L188" s="149"/>
      <c r="M188" s="151"/>
      <c r="N188" s="149"/>
      <c r="O188" s="151"/>
      <c r="P188" s="149"/>
      <c r="Q188" s="151"/>
    </row>
    <row r="189" spans="1:17" hidden="1" x14ac:dyDescent="0.25">
      <c r="A189" s="21">
        <v>4</v>
      </c>
      <c r="B189" s="157"/>
      <c r="C189" s="158"/>
      <c r="D189" s="158"/>
      <c r="E189" s="158"/>
      <c r="F189" s="158"/>
      <c r="G189" s="159"/>
      <c r="H189" s="11"/>
      <c r="I189" s="157"/>
      <c r="J189" s="158"/>
      <c r="K189" s="159"/>
      <c r="L189" s="149"/>
      <c r="M189" s="151"/>
      <c r="N189" s="149"/>
      <c r="O189" s="151"/>
      <c r="P189" s="149"/>
      <c r="Q189" s="151"/>
    </row>
    <row r="190" spans="1:17" hidden="1" x14ac:dyDescent="0.25">
      <c r="A190" s="21">
        <v>5</v>
      </c>
      <c r="B190" s="157"/>
      <c r="C190" s="158"/>
      <c r="D190" s="158"/>
      <c r="E190" s="158"/>
      <c r="F190" s="158"/>
      <c r="G190" s="159"/>
      <c r="H190" s="11"/>
      <c r="I190" s="157"/>
      <c r="J190" s="158"/>
      <c r="K190" s="159"/>
      <c r="L190" s="149"/>
      <c r="M190" s="151"/>
      <c r="N190" s="149"/>
      <c r="O190" s="151"/>
      <c r="P190" s="149"/>
      <c r="Q190" s="151"/>
    </row>
    <row r="191" spans="1:17" hidden="1" x14ac:dyDescent="0.25">
      <c r="A191" s="21">
        <v>6</v>
      </c>
      <c r="B191" s="157"/>
      <c r="C191" s="158"/>
      <c r="D191" s="158"/>
      <c r="E191" s="158"/>
      <c r="F191" s="158"/>
      <c r="G191" s="159"/>
      <c r="H191" s="11"/>
      <c r="I191" s="157"/>
      <c r="J191" s="158"/>
      <c r="K191" s="159"/>
      <c r="L191" s="149"/>
      <c r="M191" s="151"/>
      <c r="N191" s="149"/>
      <c r="O191" s="151"/>
      <c r="P191" s="149"/>
      <c r="Q191" s="151"/>
    </row>
    <row r="192" spans="1:17" hidden="1" x14ac:dyDescent="0.25">
      <c r="A192" s="21">
        <v>7</v>
      </c>
      <c r="B192" s="157"/>
      <c r="C192" s="158"/>
      <c r="D192" s="158"/>
      <c r="E192" s="158"/>
      <c r="F192" s="158"/>
      <c r="G192" s="159"/>
      <c r="H192" s="11"/>
      <c r="I192" s="157"/>
      <c r="J192" s="158"/>
      <c r="K192" s="159"/>
      <c r="L192" s="149"/>
      <c r="M192" s="151"/>
      <c r="N192" s="149"/>
      <c r="O192" s="151"/>
      <c r="P192" s="149"/>
      <c r="Q192" s="151"/>
    </row>
    <row r="193" spans="1:17" hidden="1" x14ac:dyDescent="0.25">
      <c r="A193" s="21">
        <v>8</v>
      </c>
      <c r="B193" s="157"/>
      <c r="C193" s="158"/>
      <c r="D193" s="158"/>
      <c r="E193" s="158"/>
      <c r="F193" s="158"/>
      <c r="G193" s="159"/>
      <c r="H193" s="11"/>
      <c r="I193" s="157"/>
      <c r="J193" s="158"/>
      <c r="K193" s="159"/>
      <c r="L193" s="149"/>
      <c r="M193" s="151"/>
      <c r="N193" s="149"/>
      <c r="O193" s="151"/>
      <c r="P193" s="149"/>
      <c r="Q193" s="151"/>
    </row>
    <row r="194" spans="1:17" hidden="1" x14ac:dyDescent="0.25">
      <c r="A194" s="21">
        <v>9</v>
      </c>
      <c r="B194" s="157"/>
      <c r="C194" s="158"/>
      <c r="D194" s="158"/>
      <c r="E194" s="158"/>
      <c r="F194" s="158"/>
      <c r="G194" s="159"/>
      <c r="H194" s="11"/>
      <c r="I194" s="157"/>
      <c r="J194" s="158"/>
      <c r="K194" s="159"/>
      <c r="L194" s="149"/>
      <c r="M194" s="151"/>
      <c r="N194" s="149"/>
      <c r="O194" s="151"/>
      <c r="P194" s="149"/>
      <c r="Q194" s="151"/>
    </row>
    <row r="195" spans="1:17" hidden="1" x14ac:dyDescent="0.25">
      <c r="A195" s="21">
        <v>10</v>
      </c>
      <c r="B195" s="157"/>
      <c r="C195" s="158"/>
      <c r="D195" s="158"/>
      <c r="E195" s="158"/>
      <c r="F195" s="158"/>
      <c r="G195" s="159"/>
      <c r="H195" s="11"/>
      <c r="I195" s="157"/>
      <c r="J195" s="158"/>
      <c r="K195" s="159"/>
      <c r="L195" s="149"/>
      <c r="M195" s="151"/>
      <c r="N195" s="149"/>
      <c r="O195" s="151"/>
      <c r="P195" s="149"/>
      <c r="Q195" s="151"/>
    </row>
    <row r="196" spans="1:17" hidden="1" x14ac:dyDescent="0.25">
      <c r="A196" s="10"/>
      <c r="B196" s="152" t="s">
        <v>46</v>
      </c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</row>
    <row r="197" spans="1:17" hidden="1" x14ac:dyDescent="0.25">
      <c r="A197" s="21">
        <v>1</v>
      </c>
      <c r="B197" s="157"/>
      <c r="C197" s="158"/>
      <c r="D197" s="158"/>
      <c r="E197" s="158"/>
      <c r="F197" s="158"/>
      <c r="G197" s="159"/>
      <c r="H197" s="11"/>
      <c r="I197" s="157"/>
      <c r="J197" s="158"/>
      <c r="K197" s="159"/>
      <c r="L197" s="149"/>
      <c r="M197" s="151"/>
      <c r="N197" s="149"/>
      <c r="O197" s="151"/>
      <c r="P197" s="149"/>
      <c r="Q197" s="151"/>
    </row>
    <row r="198" spans="1:17" hidden="1" x14ac:dyDescent="0.25">
      <c r="A198" s="21">
        <v>2</v>
      </c>
      <c r="B198" s="157"/>
      <c r="C198" s="158"/>
      <c r="D198" s="158"/>
      <c r="E198" s="158"/>
      <c r="F198" s="158"/>
      <c r="G198" s="159"/>
      <c r="H198" s="11"/>
      <c r="I198" s="157"/>
      <c r="J198" s="158"/>
      <c r="K198" s="159"/>
      <c r="L198" s="149"/>
      <c r="M198" s="151"/>
      <c r="N198" s="149"/>
      <c r="O198" s="151"/>
      <c r="P198" s="149"/>
      <c r="Q198" s="151"/>
    </row>
    <row r="199" spans="1:17" hidden="1" x14ac:dyDescent="0.25">
      <c r="A199" s="21">
        <v>3</v>
      </c>
      <c r="B199" s="157"/>
      <c r="C199" s="158"/>
      <c r="D199" s="158"/>
      <c r="E199" s="158"/>
      <c r="F199" s="158"/>
      <c r="G199" s="159"/>
      <c r="H199" s="11"/>
      <c r="I199" s="157"/>
      <c r="J199" s="158"/>
      <c r="K199" s="159"/>
      <c r="L199" s="149"/>
      <c r="M199" s="151"/>
      <c r="N199" s="149"/>
      <c r="O199" s="151"/>
      <c r="P199" s="149"/>
      <c r="Q199" s="151"/>
    </row>
    <row r="200" spans="1:17" hidden="1" x14ac:dyDescent="0.25">
      <c r="A200" s="21">
        <v>4</v>
      </c>
      <c r="B200" s="157"/>
      <c r="C200" s="158"/>
      <c r="D200" s="158"/>
      <c r="E200" s="158"/>
      <c r="F200" s="158"/>
      <c r="G200" s="159"/>
      <c r="H200" s="11"/>
      <c r="I200" s="157"/>
      <c r="J200" s="158"/>
      <c r="K200" s="159"/>
      <c r="L200" s="149"/>
      <c r="M200" s="151"/>
      <c r="N200" s="149"/>
      <c r="O200" s="151"/>
      <c r="P200" s="149"/>
      <c r="Q200" s="151"/>
    </row>
    <row r="201" spans="1:17" hidden="1" x14ac:dyDescent="0.25">
      <c r="A201" s="21">
        <v>5</v>
      </c>
      <c r="B201" s="157"/>
      <c r="C201" s="158"/>
      <c r="D201" s="158"/>
      <c r="E201" s="158"/>
      <c r="F201" s="158"/>
      <c r="G201" s="159"/>
      <c r="H201" s="11"/>
      <c r="I201" s="157"/>
      <c r="J201" s="158"/>
      <c r="K201" s="159"/>
      <c r="L201" s="149"/>
      <c r="M201" s="151"/>
      <c r="N201" s="149"/>
      <c r="O201" s="151"/>
      <c r="P201" s="149"/>
      <c r="Q201" s="151"/>
    </row>
    <row r="202" spans="1:17" hidden="1" x14ac:dyDescent="0.25">
      <c r="A202" s="10"/>
      <c r="B202" s="152" t="s">
        <v>47</v>
      </c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</row>
    <row r="203" spans="1:17" hidden="1" x14ac:dyDescent="0.25">
      <c r="A203" s="21">
        <v>1</v>
      </c>
      <c r="B203" s="157"/>
      <c r="C203" s="158"/>
      <c r="D203" s="158"/>
      <c r="E203" s="158"/>
      <c r="F203" s="158"/>
      <c r="G203" s="159"/>
      <c r="H203" s="11"/>
      <c r="I203" s="157"/>
      <c r="J203" s="158"/>
      <c r="K203" s="159"/>
      <c r="L203" s="149"/>
      <c r="M203" s="151"/>
      <c r="N203" s="149"/>
      <c r="O203" s="151"/>
      <c r="P203" s="149"/>
      <c r="Q203" s="151"/>
    </row>
    <row r="204" spans="1:17" hidden="1" x14ac:dyDescent="0.25">
      <c r="A204" s="21">
        <v>2</v>
      </c>
      <c r="B204" s="157"/>
      <c r="C204" s="158"/>
      <c r="D204" s="158"/>
      <c r="E204" s="158"/>
      <c r="F204" s="158"/>
      <c r="G204" s="159"/>
      <c r="H204" s="11"/>
      <c r="I204" s="157"/>
      <c r="J204" s="158"/>
      <c r="K204" s="159"/>
      <c r="L204" s="149"/>
      <c r="M204" s="151"/>
      <c r="N204" s="149"/>
      <c r="O204" s="151"/>
      <c r="P204" s="149"/>
      <c r="Q204" s="151"/>
    </row>
    <row r="205" spans="1:17" hidden="1" x14ac:dyDescent="0.25">
      <c r="A205" s="21">
        <v>3</v>
      </c>
      <c r="B205" s="157"/>
      <c r="C205" s="158"/>
      <c r="D205" s="158"/>
      <c r="E205" s="158"/>
      <c r="F205" s="158"/>
      <c r="G205" s="159"/>
      <c r="H205" s="11"/>
      <c r="I205" s="157"/>
      <c r="J205" s="158"/>
      <c r="K205" s="159"/>
      <c r="L205" s="149"/>
      <c r="M205" s="151"/>
      <c r="N205" s="149"/>
      <c r="O205" s="151"/>
      <c r="P205" s="149"/>
      <c r="Q205" s="151"/>
    </row>
    <row r="206" spans="1:17" hidden="1" x14ac:dyDescent="0.25">
      <c r="A206" s="21">
        <v>4</v>
      </c>
      <c r="B206" s="157"/>
      <c r="C206" s="158"/>
      <c r="D206" s="158"/>
      <c r="E206" s="158"/>
      <c r="F206" s="158"/>
      <c r="G206" s="159"/>
      <c r="H206" s="11"/>
      <c r="I206" s="157"/>
      <c r="J206" s="158"/>
      <c r="K206" s="159"/>
      <c r="L206" s="149"/>
      <c r="M206" s="151"/>
      <c r="N206" s="149"/>
      <c r="O206" s="151"/>
      <c r="P206" s="149"/>
      <c r="Q206" s="151"/>
    </row>
    <row r="207" spans="1:17" hidden="1" x14ac:dyDescent="0.25">
      <c r="A207" s="21">
        <v>5</v>
      </c>
      <c r="B207" s="157"/>
      <c r="C207" s="158"/>
      <c r="D207" s="158"/>
      <c r="E207" s="158"/>
      <c r="F207" s="158"/>
      <c r="G207" s="159"/>
      <c r="H207" s="11"/>
      <c r="I207" s="157"/>
      <c r="J207" s="158"/>
      <c r="K207" s="159"/>
      <c r="L207" s="149"/>
      <c r="M207" s="151"/>
      <c r="N207" s="149"/>
      <c r="O207" s="151"/>
      <c r="P207" s="149"/>
      <c r="Q207" s="151"/>
    </row>
    <row r="208" spans="1:17" hidden="1" x14ac:dyDescent="0.25">
      <c r="A208" s="10"/>
      <c r="B208" s="176" t="s">
        <v>45</v>
      </c>
      <c r="C208" s="177"/>
      <c r="D208" s="176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  <c r="Q208" s="177"/>
    </row>
    <row r="209" spans="1:17" hidden="1" x14ac:dyDescent="0.25">
      <c r="A209" s="10"/>
      <c r="B209" s="152" t="s">
        <v>43</v>
      </c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</row>
    <row r="210" spans="1:17" hidden="1" x14ac:dyDescent="0.25">
      <c r="A210" s="21">
        <v>1</v>
      </c>
      <c r="B210" s="157"/>
      <c r="C210" s="158"/>
      <c r="D210" s="158"/>
      <c r="E210" s="158"/>
      <c r="F210" s="158"/>
      <c r="G210" s="159"/>
      <c r="H210" s="11"/>
      <c r="I210" s="157"/>
      <c r="J210" s="158"/>
      <c r="K210" s="159"/>
      <c r="L210" s="149"/>
      <c r="M210" s="151"/>
      <c r="N210" s="149"/>
      <c r="O210" s="151"/>
      <c r="P210" s="149"/>
      <c r="Q210" s="151"/>
    </row>
    <row r="211" spans="1:17" hidden="1" x14ac:dyDescent="0.25">
      <c r="A211" s="21">
        <v>2</v>
      </c>
      <c r="B211" s="157"/>
      <c r="C211" s="158"/>
      <c r="D211" s="158"/>
      <c r="E211" s="158"/>
      <c r="F211" s="158"/>
      <c r="G211" s="159"/>
      <c r="H211" s="11"/>
      <c r="I211" s="157"/>
      <c r="J211" s="158"/>
      <c r="K211" s="159"/>
      <c r="L211" s="149"/>
      <c r="M211" s="151"/>
      <c r="N211" s="149"/>
      <c r="O211" s="151"/>
      <c r="P211" s="149"/>
      <c r="Q211" s="151"/>
    </row>
    <row r="212" spans="1:17" hidden="1" x14ac:dyDescent="0.25">
      <c r="A212" s="21">
        <v>3</v>
      </c>
      <c r="B212" s="157"/>
      <c r="C212" s="158"/>
      <c r="D212" s="158"/>
      <c r="E212" s="158"/>
      <c r="F212" s="158"/>
      <c r="G212" s="159"/>
      <c r="H212" s="11"/>
      <c r="I212" s="157"/>
      <c r="J212" s="158"/>
      <c r="K212" s="159"/>
      <c r="L212" s="149"/>
      <c r="M212" s="151"/>
      <c r="N212" s="149"/>
      <c r="O212" s="151"/>
      <c r="P212" s="149"/>
      <c r="Q212" s="151"/>
    </row>
    <row r="213" spans="1:17" hidden="1" x14ac:dyDescent="0.25">
      <c r="A213" s="21">
        <v>4</v>
      </c>
      <c r="B213" s="157"/>
      <c r="C213" s="158"/>
      <c r="D213" s="158"/>
      <c r="E213" s="158"/>
      <c r="F213" s="158"/>
      <c r="G213" s="159"/>
      <c r="H213" s="11"/>
      <c r="I213" s="157"/>
      <c r="J213" s="158"/>
      <c r="K213" s="159"/>
      <c r="L213" s="149"/>
      <c r="M213" s="151"/>
      <c r="N213" s="149"/>
      <c r="O213" s="151"/>
      <c r="P213" s="149"/>
      <c r="Q213" s="151"/>
    </row>
    <row r="214" spans="1:17" hidden="1" x14ac:dyDescent="0.25">
      <c r="A214" s="21">
        <v>5</v>
      </c>
      <c r="B214" s="157"/>
      <c r="C214" s="158"/>
      <c r="D214" s="158"/>
      <c r="E214" s="158"/>
      <c r="F214" s="158"/>
      <c r="G214" s="159"/>
      <c r="H214" s="11"/>
      <c r="I214" s="157"/>
      <c r="J214" s="158"/>
      <c r="K214" s="159"/>
      <c r="L214" s="149"/>
      <c r="M214" s="151"/>
      <c r="N214" s="149"/>
      <c r="O214" s="151"/>
      <c r="P214" s="149"/>
      <c r="Q214" s="151"/>
    </row>
    <row r="215" spans="1:17" hidden="1" x14ac:dyDescent="0.25">
      <c r="A215" s="21">
        <v>6</v>
      </c>
      <c r="B215" s="157"/>
      <c r="C215" s="158"/>
      <c r="D215" s="158"/>
      <c r="E215" s="158"/>
      <c r="F215" s="158"/>
      <c r="G215" s="159"/>
      <c r="H215" s="11"/>
      <c r="I215" s="157"/>
      <c r="J215" s="158"/>
      <c r="K215" s="159"/>
      <c r="L215" s="149"/>
      <c r="M215" s="151"/>
      <c r="N215" s="149"/>
      <c r="O215" s="151"/>
      <c r="P215" s="149"/>
      <c r="Q215" s="151"/>
    </row>
    <row r="216" spans="1:17" hidden="1" x14ac:dyDescent="0.25">
      <c r="A216" s="21">
        <v>7</v>
      </c>
      <c r="B216" s="157"/>
      <c r="C216" s="158"/>
      <c r="D216" s="158"/>
      <c r="E216" s="158"/>
      <c r="F216" s="158"/>
      <c r="G216" s="159"/>
      <c r="H216" s="11"/>
      <c r="I216" s="157"/>
      <c r="J216" s="158"/>
      <c r="K216" s="159"/>
      <c r="L216" s="149"/>
      <c r="M216" s="151"/>
      <c r="N216" s="149"/>
      <c r="O216" s="151"/>
      <c r="P216" s="149"/>
      <c r="Q216" s="151"/>
    </row>
    <row r="217" spans="1:17" hidden="1" x14ac:dyDescent="0.25">
      <c r="A217" s="21">
        <v>8</v>
      </c>
      <c r="B217" s="157"/>
      <c r="C217" s="158"/>
      <c r="D217" s="158"/>
      <c r="E217" s="158"/>
      <c r="F217" s="158"/>
      <c r="G217" s="159"/>
      <c r="H217" s="11"/>
      <c r="I217" s="157"/>
      <c r="J217" s="158"/>
      <c r="K217" s="159"/>
      <c r="L217" s="149"/>
      <c r="M217" s="151"/>
      <c r="N217" s="149"/>
      <c r="O217" s="151"/>
      <c r="P217" s="149"/>
      <c r="Q217" s="151"/>
    </row>
    <row r="218" spans="1:17" hidden="1" x14ac:dyDescent="0.25">
      <c r="A218" s="21">
        <v>9</v>
      </c>
      <c r="B218" s="157"/>
      <c r="C218" s="158"/>
      <c r="D218" s="158"/>
      <c r="E218" s="158"/>
      <c r="F218" s="158"/>
      <c r="G218" s="159"/>
      <c r="H218" s="11"/>
      <c r="I218" s="157"/>
      <c r="J218" s="158"/>
      <c r="K218" s="159"/>
      <c r="L218" s="149"/>
      <c r="M218" s="151"/>
      <c r="N218" s="149"/>
      <c r="O218" s="151"/>
      <c r="P218" s="149"/>
      <c r="Q218" s="151"/>
    </row>
    <row r="219" spans="1:17" hidden="1" x14ac:dyDescent="0.25">
      <c r="A219" s="21">
        <v>10</v>
      </c>
      <c r="B219" s="157"/>
      <c r="C219" s="158"/>
      <c r="D219" s="158"/>
      <c r="E219" s="158"/>
      <c r="F219" s="158"/>
      <c r="G219" s="159"/>
      <c r="H219" s="11"/>
      <c r="I219" s="157"/>
      <c r="J219" s="158"/>
      <c r="K219" s="159"/>
      <c r="L219" s="149"/>
      <c r="M219" s="151"/>
      <c r="N219" s="149"/>
      <c r="O219" s="151"/>
      <c r="P219" s="149"/>
      <c r="Q219" s="151"/>
    </row>
    <row r="220" spans="1:17" hidden="1" x14ac:dyDescent="0.25">
      <c r="A220" s="10"/>
      <c r="B220" s="152" t="s">
        <v>44</v>
      </c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</row>
    <row r="221" spans="1:17" hidden="1" x14ac:dyDescent="0.25">
      <c r="A221" s="21">
        <v>1</v>
      </c>
      <c r="B221" s="157"/>
      <c r="C221" s="158"/>
      <c r="D221" s="158"/>
      <c r="E221" s="158"/>
      <c r="F221" s="158"/>
      <c r="G221" s="159"/>
      <c r="H221" s="11"/>
      <c r="I221" s="157"/>
      <c r="J221" s="158"/>
      <c r="K221" s="159"/>
      <c r="L221" s="149"/>
      <c r="M221" s="151"/>
      <c r="N221" s="149"/>
      <c r="O221" s="151"/>
      <c r="P221" s="149"/>
      <c r="Q221" s="151"/>
    </row>
    <row r="222" spans="1:17" hidden="1" x14ac:dyDescent="0.25">
      <c r="A222" s="21">
        <v>2</v>
      </c>
      <c r="B222" s="157"/>
      <c r="C222" s="158"/>
      <c r="D222" s="158"/>
      <c r="E222" s="158"/>
      <c r="F222" s="158"/>
      <c r="G222" s="159"/>
      <c r="H222" s="11"/>
      <c r="I222" s="157"/>
      <c r="J222" s="158"/>
      <c r="K222" s="159"/>
      <c r="L222" s="149"/>
      <c r="M222" s="151"/>
      <c r="N222" s="149"/>
      <c r="O222" s="151"/>
      <c r="P222" s="149"/>
      <c r="Q222" s="151"/>
    </row>
    <row r="223" spans="1:17" hidden="1" x14ac:dyDescent="0.25">
      <c r="A223" s="21">
        <v>3</v>
      </c>
      <c r="B223" s="157"/>
      <c r="C223" s="158"/>
      <c r="D223" s="158"/>
      <c r="E223" s="158"/>
      <c r="F223" s="158"/>
      <c r="G223" s="159"/>
      <c r="H223" s="11"/>
      <c r="I223" s="157"/>
      <c r="J223" s="158"/>
      <c r="K223" s="159"/>
      <c r="L223" s="149"/>
      <c r="M223" s="151"/>
      <c r="N223" s="149"/>
      <c r="O223" s="151"/>
      <c r="P223" s="149"/>
      <c r="Q223" s="151"/>
    </row>
    <row r="224" spans="1:17" hidden="1" x14ac:dyDescent="0.25">
      <c r="A224" s="21">
        <v>4</v>
      </c>
      <c r="B224" s="157"/>
      <c r="C224" s="158"/>
      <c r="D224" s="158"/>
      <c r="E224" s="158"/>
      <c r="F224" s="158"/>
      <c r="G224" s="159"/>
      <c r="H224" s="11"/>
      <c r="I224" s="157"/>
      <c r="J224" s="158"/>
      <c r="K224" s="159"/>
      <c r="L224" s="149"/>
      <c r="M224" s="151"/>
      <c r="N224" s="149"/>
      <c r="O224" s="151"/>
      <c r="P224" s="149"/>
      <c r="Q224" s="151"/>
    </row>
    <row r="225" spans="1:17" hidden="1" x14ac:dyDescent="0.25">
      <c r="A225" s="21">
        <v>5</v>
      </c>
      <c r="B225" s="157"/>
      <c r="C225" s="158"/>
      <c r="D225" s="158"/>
      <c r="E225" s="158"/>
      <c r="F225" s="158"/>
      <c r="G225" s="159"/>
      <c r="H225" s="11"/>
      <c r="I225" s="157"/>
      <c r="J225" s="158"/>
      <c r="K225" s="159"/>
      <c r="L225" s="149"/>
      <c r="M225" s="151"/>
      <c r="N225" s="149"/>
      <c r="O225" s="151"/>
      <c r="P225" s="149"/>
      <c r="Q225" s="151"/>
    </row>
    <row r="226" spans="1:17" hidden="1" x14ac:dyDescent="0.25">
      <c r="A226" s="21">
        <v>6</v>
      </c>
      <c r="B226" s="157"/>
      <c r="C226" s="158"/>
      <c r="D226" s="158"/>
      <c r="E226" s="158"/>
      <c r="F226" s="158"/>
      <c r="G226" s="159"/>
      <c r="H226" s="11"/>
      <c r="I226" s="157"/>
      <c r="J226" s="158"/>
      <c r="K226" s="159"/>
      <c r="L226" s="149"/>
      <c r="M226" s="151"/>
      <c r="N226" s="149"/>
      <c r="O226" s="151"/>
      <c r="P226" s="149"/>
      <c r="Q226" s="151"/>
    </row>
    <row r="227" spans="1:17" hidden="1" x14ac:dyDescent="0.25">
      <c r="A227" s="21">
        <v>7</v>
      </c>
      <c r="B227" s="157"/>
      <c r="C227" s="158"/>
      <c r="D227" s="158"/>
      <c r="E227" s="158"/>
      <c r="F227" s="158"/>
      <c r="G227" s="159"/>
      <c r="H227" s="11"/>
      <c r="I227" s="157"/>
      <c r="J227" s="158"/>
      <c r="K227" s="159"/>
      <c r="L227" s="149"/>
      <c r="M227" s="151"/>
      <c r="N227" s="149"/>
      <c r="O227" s="151"/>
      <c r="P227" s="149"/>
      <c r="Q227" s="151"/>
    </row>
    <row r="228" spans="1:17" hidden="1" x14ac:dyDescent="0.25">
      <c r="A228" s="21">
        <v>8</v>
      </c>
      <c r="B228" s="157"/>
      <c r="C228" s="158"/>
      <c r="D228" s="158"/>
      <c r="E228" s="158"/>
      <c r="F228" s="158"/>
      <c r="G228" s="159"/>
      <c r="H228" s="11"/>
      <c r="I228" s="157"/>
      <c r="J228" s="158"/>
      <c r="K228" s="159"/>
      <c r="L228" s="149"/>
      <c r="M228" s="151"/>
      <c r="N228" s="149"/>
      <c r="O228" s="151"/>
      <c r="P228" s="149"/>
      <c r="Q228" s="151"/>
    </row>
    <row r="229" spans="1:17" hidden="1" x14ac:dyDescent="0.25">
      <c r="A229" s="21">
        <v>9</v>
      </c>
      <c r="B229" s="157"/>
      <c r="C229" s="158"/>
      <c r="D229" s="158"/>
      <c r="E229" s="158"/>
      <c r="F229" s="158"/>
      <c r="G229" s="159"/>
      <c r="H229" s="11"/>
      <c r="I229" s="157"/>
      <c r="J229" s="158"/>
      <c r="K229" s="159"/>
      <c r="L229" s="149"/>
      <c r="M229" s="151"/>
      <c r="N229" s="149"/>
      <c r="O229" s="151"/>
      <c r="P229" s="149"/>
      <c r="Q229" s="151"/>
    </row>
    <row r="230" spans="1:17" hidden="1" x14ac:dyDescent="0.25">
      <c r="A230" s="21">
        <v>10</v>
      </c>
      <c r="B230" s="157"/>
      <c r="C230" s="158"/>
      <c r="D230" s="158"/>
      <c r="E230" s="158"/>
      <c r="F230" s="158"/>
      <c r="G230" s="159"/>
      <c r="H230" s="11"/>
      <c r="I230" s="157"/>
      <c r="J230" s="158"/>
      <c r="K230" s="159"/>
      <c r="L230" s="149"/>
      <c r="M230" s="151"/>
      <c r="N230" s="149"/>
      <c r="O230" s="151"/>
      <c r="P230" s="149"/>
      <c r="Q230" s="151"/>
    </row>
    <row r="231" spans="1:17" hidden="1" x14ac:dyDescent="0.25">
      <c r="A231" s="10"/>
      <c r="B231" s="152" t="s">
        <v>46</v>
      </c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</row>
    <row r="232" spans="1:17" hidden="1" x14ac:dyDescent="0.25">
      <c r="A232" s="21">
        <v>1</v>
      </c>
      <c r="B232" s="157"/>
      <c r="C232" s="158"/>
      <c r="D232" s="158"/>
      <c r="E232" s="158"/>
      <c r="F232" s="158"/>
      <c r="G232" s="159"/>
      <c r="H232" s="11"/>
      <c r="I232" s="157"/>
      <c r="J232" s="158"/>
      <c r="K232" s="159"/>
      <c r="L232" s="149"/>
      <c r="M232" s="151"/>
      <c r="N232" s="149"/>
      <c r="O232" s="151"/>
      <c r="P232" s="149"/>
      <c r="Q232" s="151"/>
    </row>
    <row r="233" spans="1:17" hidden="1" x14ac:dyDescent="0.25">
      <c r="A233" s="21">
        <v>2</v>
      </c>
      <c r="B233" s="157"/>
      <c r="C233" s="158"/>
      <c r="D233" s="158"/>
      <c r="E233" s="158"/>
      <c r="F233" s="158"/>
      <c r="G233" s="159"/>
      <c r="H233" s="11"/>
      <c r="I233" s="157"/>
      <c r="J233" s="158"/>
      <c r="K233" s="159"/>
      <c r="L233" s="149"/>
      <c r="M233" s="151"/>
      <c r="N233" s="149"/>
      <c r="O233" s="151"/>
      <c r="P233" s="149"/>
      <c r="Q233" s="151"/>
    </row>
    <row r="234" spans="1:17" hidden="1" x14ac:dyDescent="0.25">
      <c r="A234" s="21">
        <v>3</v>
      </c>
      <c r="B234" s="157"/>
      <c r="C234" s="158"/>
      <c r="D234" s="158"/>
      <c r="E234" s="158"/>
      <c r="F234" s="158"/>
      <c r="G234" s="159"/>
      <c r="H234" s="11"/>
      <c r="I234" s="157"/>
      <c r="J234" s="158"/>
      <c r="K234" s="159"/>
      <c r="L234" s="149"/>
      <c r="M234" s="151"/>
      <c r="N234" s="149"/>
      <c r="O234" s="151"/>
      <c r="P234" s="149"/>
      <c r="Q234" s="151"/>
    </row>
    <row r="235" spans="1:17" hidden="1" x14ac:dyDescent="0.25">
      <c r="A235" s="21">
        <v>4</v>
      </c>
      <c r="B235" s="157"/>
      <c r="C235" s="158"/>
      <c r="D235" s="158"/>
      <c r="E235" s="158"/>
      <c r="F235" s="158"/>
      <c r="G235" s="159"/>
      <c r="H235" s="11"/>
      <c r="I235" s="157"/>
      <c r="J235" s="158"/>
      <c r="K235" s="159"/>
      <c r="L235" s="149"/>
      <c r="M235" s="151"/>
      <c r="N235" s="149"/>
      <c r="O235" s="151"/>
      <c r="P235" s="149"/>
      <c r="Q235" s="151"/>
    </row>
    <row r="236" spans="1:17" hidden="1" x14ac:dyDescent="0.25">
      <c r="A236" s="21">
        <v>5</v>
      </c>
      <c r="B236" s="157"/>
      <c r="C236" s="158"/>
      <c r="D236" s="158"/>
      <c r="E236" s="158"/>
      <c r="F236" s="158"/>
      <c r="G236" s="159"/>
      <c r="H236" s="11"/>
      <c r="I236" s="157"/>
      <c r="J236" s="158"/>
      <c r="K236" s="159"/>
      <c r="L236" s="149"/>
      <c r="M236" s="151"/>
      <c r="N236" s="149"/>
      <c r="O236" s="151"/>
      <c r="P236" s="149"/>
      <c r="Q236" s="151"/>
    </row>
    <row r="237" spans="1:17" hidden="1" x14ac:dyDescent="0.25">
      <c r="A237" s="10"/>
      <c r="B237" s="152" t="s">
        <v>47</v>
      </c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</row>
    <row r="238" spans="1:17" hidden="1" x14ac:dyDescent="0.25">
      <c r="A238" s="21">
        <v>1</v>
      </c>
      <c r="B238" s="157"/>
      <c r="C238" s="158"/>
      <c r="D238" s="158"/>
      <c r="E238" s="158"/>
      <c r="F238" s="158"/>
      <c r="G238" s="159"/>
      <c r="H238" s="11"/>
      <c r="I238" s="157"/>
      <c r="J238" s="158"/>
      <c r="K238" s="159"/>
      <c r="L238" s="149"/>
      <c r="M238" s="151"/>
      <c r="N238" s="149"/>
      <c r="O238" s="151"/>
      <c r="P238" s="149"/>
      <c r="Q238" s="151"/>
    </row>
    <row r="239" spans="1:17" hidden="1" x14ac:dyDescent="0.25">
      <c r="A239" s="21">
        <v>2</v>
      </c>
      <c r="B239" s="157"/>
      <c r="C239" s="158"/>
      <c r="D239" s="158"/>
      <c r="E239" s="158"/>
      <c r="F239" s="158"/>
      <c r="G239" s="159"/>
      <c r="H239" s="11"/>
      <c r="I239" s="157"/>
      <c r="J239" s="158"/>
      <c r="K239" s="159"/>
      <c r="L239" s="149"/>
      <c r="M239" s="151"/>
      <c r="N239" s="149"/>
      <c r="O239" s="151"/>
      <c r="P239" s="149"/>
      <c r="Q239" s="151"/>
    </row>
    <row r="240" spans="1:17" hidden="1" x14ac:dyDescent="0.25">
      <c r="A240" s="21">
        <v>3</v>
      </c>
      <c r="B240" s="157"/>
      <c r="C240" s="158"/>
      <c r="D240" s="158"/>
      <c r="E240" s="158"/>
      <c r="F240" s="158"/>
      <c r="G240" s="159"/>
      <c r="H240" s="11"/>
      <c r="I240" s="157"/>
      <c r="J240" s="158"/>
      <c r="K240" s="159"/>
      <c r="L240" s="149"/>
      <c r="M240" s="151"/>
      <c r="N240" s="149"/>
      <c r="O240" s="151"/>
      <c r="P240" s="149"/>
      <c r="Q240" s="151"/>
    </row>
    <row r="241" spans="1:17" hidden="1" x14ac:dyDescent="0.25">
      <c r="A241" s="21">
        <v>4</v>
      </c>
      <c r="B241" s="157"/>
      <c r="C241" s="158"/>
      <c r="D241" s="158"/>
      <c r="E241" s="158"/>
      <c r="F241" s="158"/>
      <c r="G241" s="159"/>
      <c r="H241" s="11"/>
      <c r="I241" s="157"/>
      <c r="J241" s="158"/>
      <c r="K241" s="159"/>
      <c r="L241" s="149"/>
      <c r="M241" s="151"/>
      <c r="N241" s="149"/>
      <c r="O241" s="151"/>
      <c r="P241" s="149"/>
      <c r="Q241" s="151"/>
    </row>
    <row r="242" spans="1:17" hidden="1" x14ac:dyDescent="0.25">
      <c r="A242" s="21">
        <v>5</v>
      </c>
      <c r="B242" s="157"/>
      <c r="C242" s="158"/>
      <c r="D242" s="158"/>
      <c r="E242" s="158"/>
      <c r="F242" s="158"/>
      <c r="G242" s="159"/>
      <c r="H242" s="11"/>
      <c r="I242" s="157"/>
      <c r="J242" s="158"/>
      <c r="K242" s="159"/>
      <c r="L242" s="149"/>
      <c r="M242" s="151"/>
      <c r="N242" s="149"/>
      <c r="O242" s="151"/>
      <c r="P242" s="149"/>
      <c r="Q242" s="151"/>
    </row>
    <row r="243" spans="1:17" hidden="1" x14ac:dyDescent="0.25">
      <c r="A243" s="10"/>
      <c r="B243" s="176" t="s">
        <v>45</v>
      </c>
      <c r="C243" s="177"/>
      <c r="D243" s="176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7"/>
    </row>
    <row r="244" spans="1:17" hidden="1" x14ac:dyDescent="0.25">
      <c r="A244" s="10"/>
      <c r="B244" s="152" t="s">
        <v>43</v>
      </c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</row>
    <row r="245" spans="1:17" hidden="1" x14ac:dyDescent="0.25">
      <c r="A245" s="21">
        <v>1</v>
      </c>
      <c r="B245" s="157"/>
      <c r="C245" s="158"/>
      <c r="D245" s="158"/>
      <c r="E245" s="158"/>
      <c r="F245" s="158"/>
      <c r="G245" s="159"/>
      <c r="H245" s="11"/>
      <c r="I245" s="157"/>
      <c r="J245" s="158"/>
      <c r="K245" s="159"/>
      <c r="L245" s="149"/>
      <c r="M245" s="151"/>
      <c r="N245" s="149"/>
      <c r="O245" s="151"/>
      <c r="P245" s="149"/>
      <c r="Q245" s="151"/>
    </row>
    <row r="246" spans="1:17" hidden="1" x14ac:dyDescent="0.25">
      <c r="A246" s="21">
        <v>2</v>
      </c>
      <c r="B246" s="157"/>
      <c r="C246" s="158"/>
      <c r="D246" s="158"/>
      <c r="E246" s="158"/>
      <c r="F246" s="158"/>
      <c r="G246" s="159"/>
      <c r="H246" s="11"/>
      <c r="I246" s="157"/>
      <c r="J246" s="158"/>
      <c r="K246" s="159"/>
      <c r="L246" s="149"/>
      <c r="M246" s="151"/>
      <c r="N246" s="149"/>
      <c r="O246" s="151"/>
      <c r="P246" s="149"/>
      <c r="Q246" s="151"/>
    </row>
    <row r="247" spans="1:17" hidden="1" x14ac:dyDescent="0.25">
      <c r="A247" s="21">
        <v>3</v>
      </c>
      <c r="B247" s="157"/>
      <c r="C247" s="158"/>
      <c r="D247" s="158"/>
      <c r="E247" s="158"/>
      <c r="F247" s="158"/>
      <c r="G247" s="159"/>
      <c r="H247" s="11"/>
      <c r="I247" s="157"/>
      <c r="J247" s="158"/>
      <c r="K247" s="159"/>
      <c r="L247" s="149"/>
      <c r="M247" s="151"/>
      <c r="N247" s="149"/>
      <c r="O247" s="151"/>
      <c r="P247" s="149"/>
      <c r="Q247" s="151"/>
    </row>
    <row r="248" spans="1:17" hidden="1" x14ac:dyDescent="0.25">
      <c r="A248" s="21">
        <v>4</v>
      </c>
      <c r="B248" s="157"/>
      <c r="C248" s="158"/>
      <c r="D248" s="158"/>
      <c r="E248" s="158"/>
      <c r="F248" s="158"/>
      <c r="G248" s="159"/>
      <c r="H248" s="11"/>
      <c r="I248" s="157"/>
      <c r="J248" s="158"/>
      <c r="K248" s="159"/>
      <c r="L248" s="149"/>
      <c r="M248" s="151"/>
      <c r="N248" s="149"/>
      <c r="O248" s="151"/>
      <c r="P248" s="149"/>
      <c r="Q248" s="151"/>
    </row>
    <row r="249" spans="1:17" hidden="1" x14ac:dyDescent="0.25">
      <c r="A249" s="21">
        <v>5</v>
      </c>
      <c r="B249" s="157"/>
      <c r="C249" s="158"/>
      <c r="D249" s="158"/>
      <c r="E249" s="158"/>
      <c r="F249" s="158"/>
      <c r="G249" s="159"/>
      <c r="H249" s="11"/>
      <c r="I249" s="157"/>
      <c r="J249" s="158"/>
      <c r="K249" s="159"/>
      <c r="L249" s="149"/>
      <c r="M249" s="151"/>
      <c r="N249" s="149"/>
      <c r="O249" s="151"/>
      <c r="P249" s="149"/>
      <c r="Q249" s="151"/>
    </row>
    <row r="250" spans="1:17" hidden="1" x14ac:dyDescent="0.25">
      <c r="A250" s="21">
        <v>6</v>
      </c>
      <c r="B250" s="157"/>
      <c r="C250" s="158"/>
      <c r="D250" s="158"/>
      <c r="E250" s="158"/>
      <c r="F250" s="158"/>
      <c r="G250" s="159"/>
      <c r="H250" s="11"/>
      <c r="I250" s="157"/>
      <c r="J250" s="158"/>
      <c r="K250" s="159"/>
      <c r="L250" s="149"/>
      <c r="M250" s="151"/>
      <c r="N250" s="149"/>
      <c r="O250" s="151"/>
      <c r="P250" s="149"/>
      <c r="Q250" s="151"/>
    </row>
    <row r="251" spans="1:17" hidden="1" x14ac:dyDescent="0.25">
      <c r="A251" s="21">
        <v>7</v>
      </c>
      <c r="B251" s="157"/>
      <c r="C251" s="158"/>
      <c r="D251" s="158"/>
      <c r="E251" s="158"/>
      <c r="F251" s="158"/>
      <c r="G251" s="159"/>
      <c r="H251" s="11"/>
      <c r="I251" s="157"/>
      <c r="J251" s="158"/>
      <c r="K251" s="159"/>
      <c r="L251" s="149"/>
      <c r="M251" s="151"/>
      <c r="N251" s="149"/>
      <c r="O251" s="151"/>
      <c r="P251" s="149"/>
      <c r="Q251" s="151"/>
    </row>
    <row r="252" spans="1:17" hidden="1" x14ac:dyDescent="0.25">
      <c r="A252" s="21">
        <v>8</v>
      </c>
      <c r="B252" s="157"/>
      <c r="C252" s="158"/>
      <c r="D252" s="158"/>
      <c r="E252" s="158"/>
      <c r="F252" s="158"/>
      <c r="G252" s="159"/>
      <c r="H252" s="11"/>
      <c r="I252" s="157"/>
      <c r="J252" s="158"/>
      <c r="K252" s="159"/>
      <c r="L252" s="149"/>
      <c r="M252" s="151"/>
      <c r="N252" s="149"/>
      <c r="O252" s="151"/>
      <c r="P252" s="149"/>
      <c r="Q252" s="151"/>
    </row>
    <row r="253" spans="1:17" hidden="1" x14ac:dyDescent="0.25">
      <c r="A253" s="21">
        <v>9</v>
      </c>
      <c r="B253" s="157"/>
      <c r="C253" s="158"/>
      <c r="D253" s="158"/>
      <c r="E253" s="158"/>
      <c r="F253" s="158"/>
      <c r="G253" s="159"/>
      <c r="H253" s="11"/>
      <c r="I253" s="157"/>
      <c r="J253" s="158"/>
      <c r="K253" s="159"/>
      <c r="L253" s="149"/>
      <c r="M253" s="151"/>
      <c r="N253" s="149"/>
      <c r="O253" s="151"/>
      <c r="P253" s="149"/>
      <c r="Q253" s="151"/>
    </row>
    <row r="254" spans="1:17" hidden="1" x14ac:dyDescent="0.25">
      <c r="A254" s="21">
        <v>10</v>
      </c>
      <c r="B254" s="157"/>
      <c r="C254" s="158"/>
      <c r="D254" s="158"/>
      <c r="E254" s="158"/>
      <c r="F254" s="158"/>
      <c r="G254" s="159"/>
      <c r="H254" s="11"/>
      <c r="I254" s="157"/>
      <c r="J254" s="158"/>
      <c r="K254" s="159"/>
      <c r="L254" s="149"/>
      <c r="M254" s="151"/>
      <c r="N254" s="149"/>
      <c r="O254" s="151"/>
      <c r="P254" s="149"/>
      <c r="Q254" s="151"/>
    </row>
    <row r="255" spans="1:17" hidden="1" x14ac:dyDescent="0.25">
      <c r="A255" s="10"/>
      <c r="B255" s="152" t="s">
        <v>44</v>
      </c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</row>
    <row r="256" spans="1:17" hidden="1" x14ac:dyDescent="0.25">
      <c r="A256" s="21">
        <v>1</v>
      </c>
      <c r="B256" s="157"/>
      <c r="C256" s="158"/>
      <c r="D256" s="158"/>
      <c r="E256" s="158"/>
      <c r="F256" s="158"/>
      <c r="G256" s="159"/>
      <c r="H256" s="11"/>
      <c r="I256" s="157"/>
      <c r="J256" s="158"/>
      <c r="K256" s="159"/>
      <c r="L256" s="149"/>
      <c r="M256" s="151"/>
      <c r="N256" s="149"/>
      <c r="O256" s="151"/>
      <c r="P256" s="149"/>
      <c r="Q256" s="151"/>
    </row>
    <row r="257" spans="1:17" hidden="1" x14ac:dyDescent="0.25">
      <c r="A257" s="21">
        <v>2</v>
      </c>
      <c r="B257" s="157"/>
      <c r="C257" s="158"/>
      <c r="D257" s="158"/>
      <c r="E257" s="158"/>
      <c r="F257" s="158"/>
      <c r="G257" s="159"/>
      <c r="H257" s="11"/>
      <c r="I257" s="157"/>
      <c r="J257" s="158"/>
      <c r="K257" s="159"/>
      <c r="L257" s="149"/>
      <c r="M257" s="151"/>
      <c r="N257" s="149"/>
      <c r="O257" s="151"/>
      <c r="P257" s="149"/>
      <c r="Q257" s="151"/>
    </row>
    <row r="258" spans="1:17" hidden="1" x14ac:dyDescent="0.25">
      <c r="A258" s="21">
        <v>3</v>
      </c>
      <c r="B258" s="157"/>
      <c r="C258" s="158"/>
      <c r="D258" s="158"/>
      <c r="E258" s="158"/>
      <c r="F258" s="158"/>
      <c r="G258" s="159"/>
      <c r="H258" s="11"/>
      <c r="I258" s="157"/>
      <c r="J258" s="158"/>
      <c r="K258" s="159"/>
      <c r="L258" s="149"/>
      <c r="M258" s="151"/>
      <c r="N258" s="149"/>
      <c r="O258" s="151"/>
      <c r="P258" s="149"/>
      <c r="Q258" s="151"/>
    </row>
    <row r="259" spans="1:17" hidden="1" x14ac:dyDescent="0.25">
      <c r="A259" s="21">
        <v>4</v>
      </c>
      <c r="B259" s="157"/>
      <c r="C259" s="158"/>
      <c r="D259" s="158"/>
      <c r="E259" s="158"/>
      <c r="F259" s="158"/>
      <c r="G259" s="159"/>
      <c r="H259" s="11"/>
      <c r="I259" s="157"/>
      <c r="J259" s="158"/>
      <c r="K259" s="159"/>
      <c r="L259" s="149"/>
      <c r="M259" s="151"/>
      <c r="N259" s="149"/>
      <c r="O259" s="151"/>
      <c r="P259" s="149"/>
      <c r="Q259" s="151"/>
    </row>
    <row r="260" spans="1:17" hidden="1" x14ac:dyDescent="0.25">
      <c r="A260" s="21">
        <v>5</v>
      </c>
      <c r="B260" s="157"/>
      <c r="C260" s="158"/>
      <c r="D260" s="158"/>
      <c r="E260" s="158"/>
      <c r="F260" s="158"/>
      <c r="G260" s="159"/>
      <c r="H260" s="11"/>
      <c r="I260" s="157"/>
      <c r="J260" s="158"/>
      <c r="K260" s="159"/>
      <c r="L260" s="149"/>
      <c r="M260" s="151"/>
      <c r="N260" s="149"/>
      <c r="O260" s="151"/>
      <c r="P260" s="149"/>
      <c r="Q260" s="151"/>
    </row>
    <row r="261" spans="1:17" hidden="1" x14ac:dyDescent="0.25">
      <c r="A261" s="21">
        <v>6</v>
      </c>
      <c r="B261" s="157"/>
      <c r="C261" s="158"/>
      <c r="D261" s="158"/>
      <c r="E261" s="158"/>
      <c r="F261" s="158"/>
      <c r="G261" s="159"/>
      <c r="H261" s="11"/>
      <c r="I261" s="157"/>
      <c r="J261" s="158"/>
      <c r="K261" s="159"/>
      <c r="L261" s="149"/>
      <c r="M261" s="151"/>
      <c r="N261" s="149"/>
      <c r="O261" s="151"/>
      <c r="P261" s="149"/>
      <c r="Q261" s="151"/>
    </row>
    <row r="262" spans="1:17" hidden="1" x14ac:dyDescent="0.25">
      <c r="A262" s="21">
        <v>7</v>
      </c>
      <c r="B262" s="157"/>
      <c r="C262" s="158"/>
      <c r="D262" s="158"/>
      <c r="E262" s="158"/>
      <c r="F262" s="158"/>
      <c r="G262" s="159"/>
      <c r="H262" s="11"/>
      <c r="I262" s="157"/>
      <c r="J262" s="158"/>
      <c r="K262" s="159"/>
      <c r="L262" s="149"/>
      <c r="M262" s="151"/>
      <c r="N262" s="149"/>
      <c r="O262" s="151"/>
      <c r="P262" s="149"/>
      <c r="Q262" s="151"/>
    </row>
    <row r="263" spans="1:17" hidden="1" x14ac:dyDescent="0.25">
      <c r="A263" s="21">
        <v>8</v>
      </c>
      <c r="B263" s="157"/>
      <c r="C263" s="158"/>
      <c r="D263" s="158"/>
      <c r="E263" s="158"/>
      <c r="F263" s="158"/>
      <c r="G263" s="159"/>
      <c r="H263" s="11"/>
      <c r="I263" s="157"/>
      <c r="J263" s="158"/>
      <c r="K263" s="159"/>
      <c r="L263" s="149"/>
      <c r="M263" s="151"/>
      <c r="N263" s="149"/>
      <c r="O263" s="151"/>
      <c r="P263" s="149"/>
      <c r="Q263" s="151"/>
    </row>
    <row r="264" spans="1:17" hidden="1" x14ac:dyDescent="0.25">
      <c r="A264" s="21">
        <v>9</v>
      </c>
      <c r="B264" s="157"/>
      <c r="C264" s="158"/>
      <c r="D264" s="158"/>
      <c r="E264" s="158"/>
      <c r="F264" s="158"/>
      <c r="G264" s="159"/>
      <c r="H264" s="11"/>
      <c r="I264" s="157"/>
      <c r="J264" s="158"/>
      <c r="K264" s="159"/>
      <c r="L264" s="149"/>
      <c r="M264" s="151"/>
      <c r="N264" s="149"/>
      <c r="O264" s="151"/>
      <c r="P264" s="149"/>
      <c r="Q264" s="151"/>
    </row>
    <row r="265" spans="1:17" hidden="1" x14ac:dyDescent="0.25">
      <c r="A265" s="21">
        <v>10</v>
      </c>
      <c r="B265" s="157"/>
      <c r="C265" s="158"/>
      <c r="D265" s="158"/>
      <c r="E265" s="158"/>
      <c r="F265" s="158"/>
      <c r="G265" s="159"/>
      <c r="H265" s="11"/>
      <c r="I265" s="157"/>
      <c r="J265" s="158"/>
      <c r="K265" s="159"/>
      <c r="L265" s="149"/>
      <c r="M265" s="151"/>
      <c r="N265" s="149"/>
      <c r="O265" s="151"/>
      <c r="P265" s="149"/>
      <c r="Q265" s="151"/>
    </row>
    <row r="266" spans="1:17" hidden="1" x14ac:dyDescent="0.25">
      <c r="A266" s="10"/>
      <c r="B266" s="152" t="s">
        <v>46</v>
      </c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</row>
    <row r="267" spans="1:17" hidden="1" x14ac:dyDescent="0.25">
      <c r="A267" s="21">
        <v>1</v>
      </c>
      <c r="B267" s="157"/>
      <c r="C267" s="158"/>
      <c r="D267" s="158"/>
      <c r="E267" s="158"/>
      <c r="F267" s="158"/>
      <c r="G267" s="159"/>
      <c r="H267" s="11"/>
      <c r="I267" s="157"/>
      <c r="J267" s="158"/>
      <c r="K267" s="159"/>
      <c r="L267" s="149"/>
      <c r="M267" s="151"/>
      <c r="N267" s="149"/>
      <c r="O267" s="151"/>
      <c r="P267" s="149"/>
      <c r="Q267" s="151"/>
    </row>
    <row r="268" spans="1:17" hidden="1" x14ac:dyDescent="0.25">
      <c r="A268" s="21">
        <v>2</v>
      </c>
      <c r="B268" s="157"/>
      <c r="C268" s="158"/>
      <c r="D268" s="158"/>
      <c r="E268" s="158"/>
      <c r="F268" s="158"/>
      <c r="G268" s="159"/>
      <c r="H268" s="11"/>
      <c r="I268" s="157"/>
      <c r="J268" s="158"/>
      <c r="K268" s="159"/>
      <c r="L268" s="149"/>
      <c r="M268" s="151"/>
      <c r="N268" s="149"/>
      <c r="O268" s="151"/>
      <c r="P268" s="149"/>
      <c r="Q268" s="151"/>
    </row>
    <row r="269" spans="1:17" hidden="1" x14ac:dyDescent="0.25">
      <c r="A269" s="21">
        <v>3</v>
      </c>
      <c r="B269" s="157"/>
      <c r="C269" s="158"/>
      <c r="D269" s="158"/>
      <c r="E269" s="158"/>
      <c r="F269" s="158"/>
      <c r="G269" s="159"/>
      <c r="H269" s="11"/>
      <c r="I269" s="157"/>
      <c r="J269" s="158"/>
      <c r="K269" s="159"/>
      <c r="L269" s="149"/>
      <c r="M269" s="151"/>
      <c r="N269" s="149"/>
      <c r="O269" s="151"/>
      <c r="P269" s="149"/>
      <c r="Q269" s="151"/>
    </row>
    <row r="270" spans="1:17" hidden="1" x14ac:dyDescent="0.25">
      <c r="A270" s="21">
        <v>4</v>
      </c>
      <c r="B270" s="157"/>
      <c r="C270" s="158"/>
      <c r="D270" s="158"/>
      <c r="E270" s="158"/>
      <c r="F270" s="158"/>
      <c r="G270" s="159"/>
      <c r="H270" s="11"/>
      <c r="I270" s="157"/>
      <c r="J270" s="158"/>
      <c r="K270" s="159"/>
      <c r="L270" s="149"/>
      <c r="M270" s="151"/>
      <c r="N270" s="149"/>
      <c r="O270" s="151"/>
      <c r="P270" s="149"/>
      <c r="Q270" s="151"/>
    </row>
    <row r="271" spans="1:17" hidden="1" x14ac:dyDescent="0.25">
      <c r="A271" s="21">
        <v>5</v>
      </c>
      <c r="B271" s="157"/>
      <c r="C271" s="158"/>
      <c r="D271" s="158"/>
      <c r="E271" s="158"/>
      <c r="F271" s="158"/>
      <c r="G271" s="159"/>
      <c r="H271" s="11"/>
      <c r="I271" s="157"/>
      <c r="J271" s="158"/>
      <c r="K271" s="159"/>
      <c r="L271" s="149"/>
      <c r="M271" s="151"/>
      <c r="N271" s="149"/>
      <c r="O271" s="151"/>
      <c r="P271" s="149"/>
      <c r="Q271" s="151"/>
    </row>
    <row r="272" spans="1:17" hidden="1" x14ac:dyDescent="0.25">
      <c r="A272" s="10"/>
      <c r="B272" s="152" t="s">
        <v>47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</row>
    <row r="273" spans="1:17" hidden="1" x14ac:dyDescent="0.25">
      <c r="A273" s="21">
        <v>1</v>
      </c>
      <c r="B273" s="157"/>
      <c r="C273" s="158"/>
      <c r="D273" s="158"/>
      <c r="E273" s="158"/>
      <c r="F273" s="158"/>
      <c r="G273" s="159"/>
      <c r="H273" s="11"/>
      <c r="I273" s="157"/>
      <c r="J273" s="158"/>
      <c r="K273" s="159"/>
      <c r="L273" s="149"/>
      <c r="M273" s="151"/>
      <c r="N273" s="149"/>
      <c r="O273" s="151"/>
      <c r="P273" s="149"/>
      <c r="Q273" s="151"/>
    </row>
    <row r="274" spans="1:17" hidden="1" x14ac:dyDescent="0.25">
      <c r="A274" s="21">
        <v>2</v>
      </c>
      <c r="B274" s="157"/>
      <c r="C274" s="158"/>
      <c r="D274" s="158"/>
      <c r="E274" s="158"/>
      <c r="F274" s="158"/>
      <c r="G274" s="159"/>
      <c r="H274" s="11"/>
      <c r="I274" s="157"/>
      <c r="J274" s="158"/>
      <c r="K274" s="159"/>
      <c r="L274" s="149"/>
      <c r="M274" s="151"/>
      <c r="N274" s="149"/>
      <c r="O274" s="151"/>
      <c r="P274" s="149"/>
      <c r="Q274" s="151"/>
    </row>
    <row r="275" spans="1:17" hidden="1" x14ac:dyDescent="0.25">
      <c r="A275" s="21">
        <v>3</v>
      </c>
      <c r="B275" s="157"/>
      <c r="C275" s="158"/>
      <c r="D275" s="158"/>
      <c r="E275" s="158"/>
      <c r="F275" s="158"/>
      <c r="G275" s="159"/>
      <c r="H275" s="11"/>
      <c r="I275" s="157"/>
      <c r="J275" s="158"/>
      <c r="K275" s="159"/>
      <c r="L275" s="149"/>
      <c r="M275" s="151"/>
      <c r="N275" s="149"/>
      <c r="O275" s="151"/>
      <c r="P275" s="149"/>
      <c r="Q275" s="151"/>
    </row>
    <row r="276" spans="1:17" hidden="1" x14ac:dyDescent="0.25">
      <c r="A276" s="21">
        <v>4</v>
      </c>
      <c r="B276" s="157"/>
      <c r="C276" s="158"/>
      <c r="D276" s="158"/>
      <c r="E276" s="158"/>
      <c r="F276" s="158"/>
      <c r="G276" s="159"/>
      <c r="H276" s="11"/>
      <c r="I276" s="157"/>
      <c r="J276" s="158"/>
      <c r="K276" s="159"/>
      <c r="L276" s="149"/>
      <c r="M276" s="151"/>
      <c r="N276" s="149"/>
      <c r="O276" s="151"/>
      <c r="P276" s="149"/>
      <c r="Q276" s="151"/>
    </row>
    <row r="277" spans="1:17" hidden="1" x14ac:dyDescent="0.25">
      <c r="A277" s="21">
        <v>5</v>
      </c>
      <c r="B277" s="157"/>
      <c r="C277" s="158"/>
      <c r="D277" s="158"/>
      <c r="E277" s="158"/>
      <c r="F277" s="158"/>
      <c r="G277" s="159"/>
      <c r="H277" s="11"/>
      <c r="I277" s="157"/>
      <c r="J277" s="158"/>
      <c r="K277" s="159"/>
      <c r="L277" s="149"/>
      <c r="M277" s="151"/>
      <c r="N277" s="149"/>
      <c r="O277" s="151"/>
      <c r="P277" s="149"/>
      <c r="Q277" s="151"/>
    </row>
    <row r="278" spans="1:17" hidden="1" x14ac:dyDescent="0.25">
      <c r="A278" s="10"/>
      <c r="B278" s="176" t="s">
        <v>45</v>
      </c>
      <c r="C278" s="177"/>
      <c r="D278" s="176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7"/>
    </row>
    <row r="279" spans="1:17" hidden="1" x14ac:dyDescent="0.25">
      <c r="A279" s="10"/>
      <c r="B279" s="152" t="s">
        <v>43</v>
      </c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</row>
    <row r="280" spans="1:17" hidden="1" x14ac:dyDescent="0.25">
      <c r="A280" s="21">
        <v>1</v>
      </c>
      <c r="B280" s="157"/>
      <c r="C280" s="158"/>
      <c r="D280" s="158"/>
      <c r="E280" s="158"/>
      <c r="F280" s="158"/>
      <c r="G280" s="159"/>
      <c r="H280" s="11"/>
      <c r="I280" s="157"/>
      <c r="J280" s="158"/>
      <c r="K280" s="159"/>
      <c r="L280" s="149"/>
      <c r="M280" s="151"/>
      <c r="N280" s="149"/>
      <c r="O280" s="151"/>
      <c r="P280" s="149"/>
      <c r="Q280" s="151"/>
    </row>
    <row r="281" spans="1:17" hidden="1" x14ac:dyDescent="0.25">
      <c r="A281" s="21">
        <v>2</v>
      </c>
      <c r="B281" s="157"/>
      <c r="C281" s="158"/>
      <c r="D281" s="158"/>
      <c r="E281" s="158"/>
      <c r="F281" s="158"/>
      <c r="G281" s="159"/>
      <c r="H281" s="11"/>
      <c r="I281" s="157"/>
      <c r="J281" s="158"/>
      <c r="K281" s="159"/>
      <c r="L281" s="149"/>
      <c r="M281" s="151"/>
      <c r="N281" s="149"/>
      <c r="O281" s="151"/>
      <c r="P281" s="149"/>
      <c r="Q281" s="151"/>
    </row>
    <row r="282" spans="1:17" hidden="1" x14ac:dyDescent="0.25">
      <c r="A282" s="21">
        <v>3</v>
      </c>
      <c r="B282" s="157"/>
      <c r="C282" s="158"/>
      <c r="D282" s="158"/>
      <c r="E282" s="158"/>
      <c r="F282" s="158"/>
      <c r="G282" s="159"/>
      <c r="H282" s="11"/>
      <c r="I282" s="157"/>
      <c r="J282" s="158"/>
      <c r="K282" s="159"/>
      <c r="L282" s="149"/>
      <c r="M282" s="151"/>
      <c r="N282" s="149"/>
      <c r="O282" s="151"/>
      <c r="P282" s="149"/>
      <c r="Q282" s="151"/>
    </row>
    <row r="283" spans="1:17" hidden="1" x14ac:dyDescent="0.25">
      <c r="A283" s="21">
        <v>4</v>
      </c>
      <c r="B283" s="157"/>
      <c r="C283" s="158"/>
      <c r="D283" s="158"/>
      <c r="E283" s="158"/>
      <c r="F283" s="158"/>
      <c r="G283" s="159"/>
      <c r="H283" s="11"/>
      <c r="I283" s="157"/>
      <c r="J283" s="158"/>
      <c r="K283" s="159"/>
      <c r="L283" s="149"/>
      <c r="M283" s="151"/>
      <c r="N283" s="149"/>
      <c r="O283" s="151"/>
      <c r="P283" s="149"/>
      <c r="Q283" s="151"/>
    </row>
    <row r="284" spans="1:17" hidden="1" x14ac:dyDescent="0.25">
      <c r="A284" s="21">
        <v>5</v>
      </c>
      <c r="B284" s="157"/>
      <c r="C284" s="158"/>
      <c r="D284" s="158"/>
      <c r="E284" s="158"/>
      <c r="F284" s="158"/>
      <c r="G284" s="159"/>
      <c r="H284" s="11"/>
      <c r="I284" s="157"/>
      <c r="J284" s="158"/>
      <c r="K284" s="159"/>
      <c r="L284" s="149"/>
      <c r="M284" s="151"/>
      <c r="N284" s="149"/>
      <c r="O284" s="151"/>
      <c r="P284" s="149"/>
      <c r="Q284" s="151"/>
    </row>
    <row r="285" spans="1:17" hidden="1" x14ac:dyDescent="0.25">
      <c r="A285" s="21">
        <v>6</v>
      </c>
      <c r="B285" s="157"/>
      <c r="C285" s="158"/>
      <c r="D285" s="158"/>
      <c r="E285" s="158"/>
      <c r="F285" s="158"/>
      <c r="G285" s="159"/>
      <c r="H285" s="11"/>
      <c r="I285" s="157"/>
      <c r="J285" s="158"/>
      <c r="K285" s="159"/>
      <c r="L285" s="149"/>
      <c r="M285" s="151"/>
      <c r="N285" s="149"/>
      <c r="O285" s="151"/>
      <c r="P285" s="149"/>
      <c r="Q285" s="151"/>
    </row>
    <row r="286" spans="1:17" hidden="1" x14ac:dyDescent="0.25">
      <c r="A286" s="21">
        <v>7</v>
      </c>
      <c r="B286" s="157"/>
      <c r="C286" s="158"/>
      <c r="D286" s="158"/>
      <c r="E286" s="158"/>
      <c r="F286" s="158"/>
      <c r="G286" s="159"/>
      <c r="H286" s="11"/>
      <c r="I286" s="157"/>
      <c r="J286" s="158"/>
      <c r="K286" s="159"/>
      <c r="L286" s="149"/>
      <c r="M286" s="151"/>
      <c r="N286" s="149"/>
      <c r="O286" s="151"/>
      <c r="P286" s="149"/>
      <c r="Q286" s="151"/>
    </row>
    <row r="287" spans="1:17" hidden="1" x14ac:dyDescent="0.25">
      <c r="A287" s="21">
        <v>8</v>
      </c>
      <c r="B287" s="157"/>
      <c r="C287" s="158"/>
      <c r="D287" s="158"/>
      <c r="E287" s="158"/>
      <c r="F287" s="158"/>
      <c r="G287" s="159"/>
      <c r="H287" s="11"/>
      <c r="I287" s="157"/>
      <c r="J287" s="158"/>
      <c r="K287" s="159"/>
      <c r="L287" s="149"/>
      <c r="M287" s="151"/>
      <c r="N287" s="149"/>
      <c r="O287" s="151"/>
      <c r="P287" s="149"/>
      <c r="Q287" s="151"/>
    </row>
    <row r="288" spans="1:17" hidden="1" x14ac:dyDescent="0.25">
      <c r="A288" s="21">
        <v>9</v>
      </c>
      <c r="B288" s="157"/>
      <c r="C288" s="158"/>
      <c r="D288" s="158"/>
      <c r="E288" s="158"/>
      <c r="F288" s="158"/>
      <c r="G288" s="159"/>
      <c r="H288" s="11"/>
      <c r="I288" s="157"/>
      <c r="J288" s="158"/>
      <c r="K288" s="159"/>
      <c r="L288" s="149"/>
      <c r="M288" s="151"/>
      <c r="N288" s="149"/>
      <c r="O288" s="151"/>
      <c r="P288" s="149"/>
      <c r="Q288" s="151"/>
    </row>
    <row r="289" spans="1:17" hidden="1" x14ac:dyDescent="0.25">
      <c r="A289" s="21">
        <v>10</v>
      </c>
      <c r="B289" s="157"/>
      <c r="C289" s="158"/>
      <c r="D289" s="158"/>
      <c r="E289" s="158"/>
      <c r="F289" s="158"/>
      <c r="G289" s="159"/>
      <c r="H289" s="11"/>
      <c r="I289" s="157"/>
      <c r="J289" s="158"/>
      <c r="K289" s="159"/>
      <c r="L289" s="149"/>
      <c r="M289" s="151"/>
      <c r="N289" s="149"/>
      <c r="O289" s="151"/>
      <c r="P289" s="149"/>
      <c r="Q289" s="151"/>
    </row>
    <row r="290" spans="1:17" hidden="1" x14ac:dyDescent="0.25">
      <c r="A290" s="10"/>
      <c r="B290" s="152" t="s">
        <v>44</v>
      </c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</row>
    <row r="291" spans="1:17" hidden="1" x14ac:dyDescent="0.25">
      <c r="A291" s="21">
        <v>1</v>
      </c>
      <c r="B291" s="157"/>
      <c r="C291" s="158"/>
      <c r="D291" s="158"/>
      <c r="E291" s="158"/>
      <c r="F291" s="158"/>
      <c r="G291" s="159"/>
      <c r="H291" s="11"/>
      <c r="I291" s="157"/>
      <c r="J291" s="158"/>
      <c r="K291" s="159"/>
      <c r="L291" s="149"/>
      <c r="M291" s="151"/>
      <c r="N291" s="149"/>
      <c r="O291" s="151"/>
      <c r="P291" s="149"/>
      <c r="Q291" s="151"/>
    </row>
    <row r="292" spans="1:17" hidden="1" x14ac:dyDescent="0.25">
      <c r="A292" s="21">
        <v>2</v>
      </c>
      <c r="B292" s="157"/>
      <c r="C292" s="158"/>
      <c r="D292" s="158"/>
      <c r="E292" s="158"/>
      <c r="F292" s="158"/>
      <c r="G292" s="159"/>
      <c r="H292" s="11"/>
      <c r="I292" s="157"/>
      <c r="J292" s="158"/>
      <c r="K292" s="159"/>
      <c r="L292" s="149"/>
      <c r="M292" s="151"/>
      <c r="N292" s="149"/>
      <c r="O292" s="151"/>
      <c r="P292" s="149"/>
      <c r="Q292" s="151"/>
    </row>
    <row r="293" spans="1:17" hidden="1" x14ac:dyDescent="0.25">
      <c r="A293" s="21">
        <v>3</v>
      </c>
      <c r="B293" s="157"/>
      <c r="C293" s="158"/>
      <c r="D293" s="158"/>
      <c r="E293" s="158"/>
      <c r="F293" s="158"/>
      <c r="G293" s="159"/>
      <c r="H293" s="11"/>
      <c r="I293" s="157"/>
      <c r="J293" s="158"/>
      <c r="K293" s="159"/>
      <c r="L293" s="149"/>
      <c r="M293" s="151"/>
      <c r="N293" s="149"/>
      <c r="O293" s="151"/>
      <c r="P293" s="149"/>
      <c r="Q293" s="151"/>
    </row>
    <row r="294" spans="1:17" hidden="1" x14ac:dyDescent="0.25">
      <c r="A294" s="21">
        <v>4</v>
      </c>
      <c r="B294" s="157"/>
      <c r="C294" s="158"/>
      <c r="D294" s="158"/>
      <c r="E294" s="158"/>
      <c r="F294" s="158"/>
      <c r="G294" s="159"/>
      <c r="H294" s="11"/>
      <c r="I294" s="157"/>
      <c r="J294" s="158"/>
      <c r="K294" s="159"/>
      <c r="L294" s="149"/>
      <c r="M294" s="151"/>
      <c r="N294" s="149"/>
      <c r="O294" s="151"/>
      <c r="P294" s="149"/>
      <c r="Q294" s="151"/>
    </row>
    <row r="295" spans="1:17" hidden="1" x14ac:dyDescent="0.25">
      <c r="A295" s="21">
        <v>5</v>
      </c>
      <c r="B295" s="157"/>
      <c r="C295" s="158"/>
      <c r="D295" s="158"/>
      <c r="E295" s="158"/>
      <c r="F295" s="158"/>
      <c r="G295" s="159"/>
      <c r="H295" s="11"/>
      <c r="I295" s="157"/>
      <c r="J295" s="158"/>
      <c r="K295" s="159"/>
      <c r="L295" s="149"/>
      <c r="M295" s="151"/>
      <c r="N295" s="149"/>
      <c r="O295" s="151"/>
      <c r="P295" s="149"/>
      <c r="Q295" s="151"/>
    </row>
    <row r="296" spans="1:17" hidden="1" x14ac:dyDescent="0.25">
      <c r="A296" s="21">
        <v>6</v>
      </c>
      <c r="B296" s="157"/>
      <c r="C296" s="158"/>
      <c r="D296" s="158"/>
      <c r="E296" s="158"/>
      <c r="F296" s="158"/>
      <c r="G296" s="159"/>
      <c r="H296" s="11"/>
      <c r="I296" s="157"/>
      <c r="J296" s="158"/>
      <c r="K296" s="159"/>
      <c r="L296" s="149"/>
      <c r="M296" s="151"/>
      <c r="N296" s="149"/>
      <c r="O296" s="151"/>
      <c r="P296" s="149"/>
      <c r="Q296" s="151"/>
    </row>
    <row r="297" spans="1:17" hidden="1" x14ac:dyDescent="0.25">
      <c r="A297" s="21">
        <v>7</v>
      </c>
      <c r="B297" s="157"/>
      <c r="C297" s="158"/>
      <c r="D297" s="158"/>
      <c r="E297" s="158"/>
      <c r="F297" s="158"/>
      <c r="G297" s="159"/>
      <c r="H297" s="11"/>
      <c r="I297" s="157"/>
      <c r="J297" s="158"/>
      <c r="K297" s="159"/>
      <c r="L297" s="149"/>
      <c r="M297" s="151"/>
      <c r="N297" s="149"/>
      <c r="O297" s="151"/>
      <c r="P297" s="149"/>
      <c r="Q297" s="151"/>
    </row>
    <row r="298" spans="1:17" hidden="1" x14ac:dyDescent="0.25">
      <c r="A298" s="21">
        <v>8</v>
      </c>
      <c r="B298" s="157"/>
      <c r="C298" s="158"/>
      <c r="D298" s="158"/>
      <c r="E298" s="158"/>
      <c r="F298" s="158"/>
      <c r="G298" s="159"/>
      <c r="H298" s="11"/>
      <c r="I298" s="157"/>
      <c r="J298" s="158"/>
      <c r="K298" s="159"/>
      <c r="L298" s="149"/>
      <c r="M298" s="151"/>
      <c r="N298" s="149"/>
      <c r="O298" s="151"/>
      <c r="P298" s="149"/>
      <c r="Q298" s="151"/>
    </row>
    <row r="299" spans="1:17" hidden="1" x14ac:dyDescent="0.25">
      <c r="A299" s="21">
        <v>9</v>
      </c>
      <c r="B299" s="157"/>
      <c r="C299" s="158"/>
      <c r="D299" s="158"/>
      <c r="E299" s="158"/>
      <c r="F299" s="158"/>
      <c r="G299" s="159"/>
      <c r="H299" s="11"/>
      <c r="I299" s="157"/>
      <c r="J299" s="158"/>
      <c r="K299" s="159"/>
      <c r="L299" s="149"/>
      <c r="M299" s="151"/>
      <c r="N299" s="149"/>
      <c r="O299" s="151"/>
      <c r="P299" s="149"/>
      <c r="Q299" s="151"/>
    </row>
    <row r="300" spans="1:17" hidden="1" x14ac:dyDescent="0.25">
      <c r="A300" s="21">
        <v>10</v>
      </c>
      <c r="B300" s="157"/>
      <c r="C300" s="158"/>
      <c r="D300" s="158"/>
      <c r="E300" s="158"/>
      <c r="F300" s="158"/>
      <c r="G300" s="159"/>
      <c r="H300" s="11"/>
      <c r="I300" s="157"/>
      <c r="J300" s="158"/>
      <c r="K300" s="159"/>
      <c r="L300" s="149"/>
      <c r="M300" s="151"/>
      <c r="N300" s="149"/>
      <c r="O300" s="151"/>
      <c r="P300" s="149"/>
      <c r="Q300" s="151"/>
    </row>
    <row r="301" spans="1:17" hidden="1" x14ac:dyDescent="0.25">
      <c r="A301" s="10"/>
      <c r="B301" s="152" t="s">
        <v>46</v>
      </c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</row>
    <row r="302" spans="1:17" hidden="1" x14ac:dyDescent="0.25">
      <c r="A302" s="21">
        <v>1</v>
      </c>
      <c r="B302" s="157"/>
      <c r="C302" s="158"/>
      <c r="D302" s="158"/>
      <c r="E302" s="158"/>
      <c r="F302" s="158"/>
      <c r="G302" s="159"/>
      <c r="H302" s="11"/>
      <c r="I302" s="157"/>
      <c r="J302" s="158"/>
      <c r="K302" s="159"/>
      <c r="L302" s="149"/>
      <c r="M302" s="151"/>
      <c r="N302" s="149"/>
      <c r="O302" s="151"/>
      <c r="P302" s="149"/>
      <c r="Q302" s="151"/>
    </row>
    <row r="303" spans="1:17" hidden="1" x14ac:dyDescent="0.25">
      <c r="A303" s="21">
        <v>2</v>
      </c>
      <c r="B303" s="157"/>
      <c r="C303" s="158"/>
      <c r="D303" s="158"/>
      <c r="E303" s="158"/>
      <c r="F303" s="158"/>
      <c r="G303" s="159"/>
      <c r="H303" s="11"/>
      <c r="I303" s="157"/>
      <c r="J303" s="158"/>
      <c r="K303" s="159"/>
      <c r="L303" s="149"/>
      <c r="M303" s="151"/>
      <c r="N303" s="149"/>
      <c r="O303" s="151"/>
      <c r="P303" s="149"/>
      <c r="Q303" s="151"/>
    </row>
    <row r="304" spans="1:17" hidden="1" x14ac:dyDescent="0.25">
      <c r="A304" s="21">
        <v>3</v>
      </c>
      <c r="B304" s="157"/>
      <c r="C304" s="158"/>
      <c r="D304" s="158"/>
      <c r="E304" s="158"/>
      <c r="F304" s="158"/>
      <c r="G304" s="159"/>
      <c r="H304" s="11"/>
      <c r="I304" s="157"/>
      <c r="J304" s="158"/>
      <c r="K304" s="159"/>
      <c r="L304" s="149"/>
      <c r="M304" s="151"/>
      <c r="N304" s="149"/>
      <c r="O304" s="151"/>
      <c r="P304" s="149"/>
      <c r="Q304" s="151"/>
    </row>
    <row r="305" spans="1:17" hidden="1" x14ac:dyDescent="0.25">
      <c r="A305" s="21">
        <v>4</v>
      </c>
      <c r="B305" s="157"/>
      <c r="C305" s="158"/>
      <c r="D305" s="158"/>
      <c r="E305" s="158"/>
      <c r="F305" s="158"/>
      <c r="G305" s="159"/>
      <c r="H305" s="11"/>
      <c r="I305" s="157"/>
      <c r="J305" s="158"/>
      <c r="K305" s="159"/>
      <c r="L305" s="149"/>
      <c r="M305" s="151"/>
      <c r="N305" s="149"/>
      <c r="O305" s="151"/>
      <c r="P305" s="149"/>
      <c r="Q305" s="151"/>
    </row>
    <row r="306" spans="1:17" hidden="1" x14ac:dyDescent="0.25">
      <c r="A306" s="21">
        <v>5</v>
      </c>
      <c r="B306" s="157"/>
      <c r="C306" s="158"/>
      <c r="D306" s="158"/>
      <c r="E306" s="158"/>
      <c r="F306" s="158"/>
      <c r="G306" s="159"/>
      <c r="H306" s="11"/>
      <c r="I306" s="157"/>
      <c r="J306" s="158"/>
      <c r="K306" s="159"/>
      <c r="L306" s="149"/>
      <c r="M306" s="151"/>
      <c r="N306" s="149"/>
      <c r="O306" s="151"/>
      <c r="P306" s="149"/>
      <c r="Q306" s="151"/>
    </row>
    <row r="307" spans="1:17" hidden="1" x14ac:dyDescent="0.25">
      <c r="A307" s="10"/>
      <c r="B307" s="152" t="s">
        <v>47</v>
      </c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</row>
    <row r="308" spans="1:17" hidden="1" x14ac:dyDescent="0.25">
      <c r="A308" s="21">
        <v>1</v>
      </c>
      <c r="B308" s="157"/>
      <c r="C308" s="158"/>
      <c r="D308" s="158"/>
      <c r="E308" s="158"/>
      <c r="F308" s="158"/>
      <c r="G308" s="159"/>
      <c r="H308" s="11"/>
      <c r="I308" s="157"/>
      <c r="J308" s="158"/>
      <c r="K308" s="159"/>
      <c r="L308" s="149"/>
      <c r="M308" s="151"/>
      <c r="N308" s="149"/>
      <c r="O308" s="151"/>
      <c r="P308" s="149"/>
      <c r="Q308" s="151"/>
    </row>
    <row r="309" spans="1:17" hidden="1" x14ac:dyDescent="0.25">
      <c r="A309" s="21">
        <v>2</v>
      </c>
      <c r="B309" s="157"/>
      <c r="C309" s="158"/>
      <c r="D309" s="158"/>
      <c r="E309" s="158"/>
      <c r="F309" s="158"/>
      <c r="G309" s="159"/>
      <c r="H309" s="11"/>
      <c r="I309" s="157"/>
      <c r="J309" s="158"/>
      <c r="K309" s="159"/>
      <c r="L309" s="149"/>
      <c r="M309" s="151"/>
      <c r="N309" s="149"/>
      <c r="O309" s="151"/>
      <c r="P309" s="149"/>
      <c r="Q309" s="151"/>
    </row>
    <row r="310" spans="1:17" hidden="1" x14ac:dyDescent="0.25">
      <c r="A310" s="21">
        <v>3</v>
      </c>
      <c r="B310" s="157"/>
      <c r="C310" s="158"/>
      <c r="D310" s="158"/>
      <c r="E310" s="158"/>
      <c r="F310" s="158"/>
      <c r="G310" s="159"/>
      <c r="H310" s="11"/>
      <c r="I310" s="157"/>
      <c r="J310" s="158"/>
      <c r="K310" s="159"/>
      <c r="L310" s="149"/>
      <c r="M310" s="151"/>
      <c r="N310" s="149"/>
      <c r="O310" s="151"/>
      <c r="P310" s="149"/>
      <c r="Q310" s="151"/>
    </row>
    <row r="311" spans="1:17" hidden="1" x14ac:dyDescent="0.25">
      <c r="A311" s="21">
        <v>4</v>
      </c>
      <c r="B311" s="157"/>
      <c r="C311" s="158"/>
      <c r="D311" s="158"/>
      <c r="E311" s="158"/>
      <c r="F311" s="158"/>
      <c r="G311" s="159"/>
      <c r="H311" s="11"/>
      <c r="I311" s="157"/>
      <c r="J311" s="158"/>
      <c r="K311" s="159"/>
      <c r="L311" s="149"/>
      <c r="M311" s="151"/>
      <c r="N311" s="149"/>
      <c r="O311" s="151"/>
      <c r="P311" s="149"/>
      <c r="Q311" s="151"/>
    </row>
    <row r="312" spans="1:17" hidden="1" x14ac:dyDescent="0.25">
      <c r="A312" s="21">
        <v>5</v>
      </c>
      <c r="B312" s="157"/>
      <c r="C312" s="158"/>
      <c r="D312" s="158"/>
      <c r="E312" s="158"/>
      <c r="F312" s="158"/>
      <c r="G312" s="159"/>
      <c r="H312" s="11"/>
      <c r="I312" s="157"/>
      <c r="J312" s="158"/>
      <c r="K312" s="159"/>
      <c r="L312" s="149"/>
      <c r="M312" s="151"/>
      <c r="N312" s="149"/>
      <c r="O312" s="151"/>
      <c r="P312" s="149"/>
      <c r="Q312" s="151"/>
    </row>
    <row r="313" spans="1:17" hidden="1" x14ac:dyDescent="0.25">
      <c r="A313" s="10"/>
      <c r="B313" s="176" t="s">
        <v>45</v>
      </c>
      <c r="C313" s="177"/>
      <c r="D313" s="176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7"/>
    </row>
    <row r="314" spans="1:17" hidden="1" x14ac:dyDescent="0.25">
      <c r="A314" s="10"/>
      <c r="B314" s="152" t="s">
        <v>43</v>
      </c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</row>
    <row r="315" spans="1:17" hidden="1" x14ac:dyDescent="0.25">
      <c r="A315" s="21">
        <v>1</v>
      </c>
      <c r="B315" s="157"/>
      <c r="C315" s="158"/>
      <c r="D315" s="158"/>
      <c r="E315" s="158"/>
      <c r="F315" s="158"/>
      <c r="G315" s="159"/>
      <c r="H315" s="11"/>
      <c r="I315" s="157"/>
      <c r="J315" s="158"/>
      <c r="K315" s="159"/>
      <c r="L315" s="149"/>
      <c r="M315" s="151"/>
      <c r="N315" s="149"/>
      <c r="O315" s="151"/>
      <c r="P315" s="149"/>
      <c r="Q315" s="151"/>
    </row>
    <row r="316" spans="1:17" hidden="1" x14ac:dyDescent="0.25">
      <c r="A316" s="21">
        <v>2</v>
      </c>
      <c r="B316" s="157"/>
      <c r="C316" s="158"/>
      <c r="D316" s="158"/>
      <c r="E316" s="158"/>
      <c r="F316" s="158"/>
      <c r="G316" s="159"/>
      <c r="H316" s="11"/>
      <c r="I316" s="157"/>
      <c r="J316" s="158"/>
      <c r="K316" s="159"/>
      <c r="L316" s="149"/>
      <c r="M316" s="151"/>
      <c r="N316" s="149"/>
      <c r="O316" s="151"/>
      <c r="P316" s="149"/>
      <c r="Q316" s="151"/>
    </row>
    <row r="317" spans="1:17" hidden="1" x14ac:dyDescent="0.25">
      <c r="A317" s="21">
        <v>3</v>
      </c>
      <c r="B317" s="157"/>
      <c r="C317" s="158"/>
      <c r="D317" s="158"/>
      <c r="E317" s="158"/>
      <c r="F317" s="158"/>
      <c r="G317" s="159"/>
      <c r="H317" s="11"/>
      <c r="I317" s="157"/>
      <c r="J317" s="158"/>
      <c r="K317" s="159"/>
      <c r="L317" s="149"/>
      <c r="M317" s="151"/>
      <c r="N317" s="149"/>
      <c r="O317" s="151"/>
      <c r="P317" s="149"/>
      <c r="Q317" s="151"/>
    </row>
    <row r="318" spans="1:17" hidden="1" x14ac:dyDescent="0.25">
      <c r="A318" s="21">
        <v>4</v>
      </c>
      <c r="B318" s="157"/>
      <c r="C318" s="158"/>
      <c r="D318" s="158"/>
      <c r="E318" s="158"/>
      <c r="F318" s="158"/>
      <c r="G318" s="159"/>
      <c r="H318" s="11"/>
      <c r="I318" s="157"/>
      <c r="J318" s="158"/>
      <c r="K318" s="159"/>
      <c r="L318" s="149"/>
      <c r="M318" s="151"/>
      <c r="N318" s="149"/>
      <c r="O318" s="151"/>
      <c r="P318" s="149"/>
      <c r="Q318" s="151"/>
    </row>
    <row r="319" spans="1:17" hidden="1" x14ac:dyDescent="0.25">
      <c r="A319" s="21">
        <v>5</v>
      </c>
      <c r="B319" s="157"/>
      <c r="C319" s="158"/>
      <c r="D319" s="158"/>
      <c r="E319" s="158"/>
      <c r="F319" s="158"/>
      <c r="G319" s="159"/>
      <c r="H319" s="11"/>
      <c r="I319" s="157"/>
      <c r="J319" s="158"/>
      <c r="K319" s="159"/>
      <c r="L319" s="149"/>
      <c r="M319" s="151"/>
      <c r="N319" s="149"/>
      <c r="O319" s="151"/>
      <c r="P319" s="149"/>
      <c r="Q319" s="151"/>
    </row>
    <row r="320" spans="1:17" hidden="1" x14ac:dyDescent="0.25">
      <c r="A320" s="21">
        <v>6</v>
      </c>
      <c r="B320" s="157"/>
      <c r="C320" s="158"/>
      <c r="D320" s="158"/>
      <c r="E320" s="158"/>
      <c r="F320" s="158"/>
      <c r="G320" s="159"/>
      <c r="H320" s="11"/>
      <c r="I320" s="157"/>
      <c r="J320" s="158"/>
      <c r="K320" s="159"/>
      <c r="L320" s="149"/>
      <c r="M320" s="151"/>
      <c r="N320" s="149"/>
      <c r="O320" s="151"/>
      <c r="P320" s="149"/>
      <c r="Q320" s="151"/>
    </row>
    <row r="321" spans="1:17" hidden="1" x14ac:dyDescent="0.25">
      <c r="A321" s="21">
        <v>7</v>
      </c>
      <c r="B321" s="157"/>
      <c r="C321" s="158"/>
      <c r="D321" s="158"/>
      <c r="E321" s="158"/>
      <c r="F321" s="158"/>
      <c r="G321" s="159"/>
      <c r="H321" s="11"/>
      <c r="I321" s="157"/>
      <c r="J321" s="158"/>
      <c r="K321" s="159"/>
      <c r="L321" s="149"/>
      <c r="M321" s="151"/>
      <c r="N321" s="149"/>
      <c r="O321" s="151"/>
      <c r="P321" s="149"/>
      <c r="Q321" s="151"/>
    </row>
    <row r="322" spans="1:17" hidden="1" x14ac:dyDescent="0.25">
      <c r="A322" s="21">
        <v>8</v>
      </c>
      <c r="B322" s="157"/>
      <c r="C322" s="158"/>
      <c r="D322" s="158"/>
      <c r="E322" s="158"/>
      <c r="F322" s="158"/>
      <c r="G322" s="159"/>
      <c r="H322" s="11"/>
      <c r="I322" s="157"/>
      <c r="J322" s="158"/>
      <c r="K322" s="159"/>
      <c r="L322" s="149"/>
      <c r="M322" s="151"/>
      <c r="N322" s="149"/>
      <c r="O322" s="151"/>
      <c r="P322" s="149"/>
      <c r="Q322" s="151"/>
    </row>
    <row r="323" spans="1:17" hidden="1" x14ac:dyDescent="0.25">
      <c r="A323" s="21">
        <v>9</v>
      </c>
      <c r="B323" s="157"/>
      <c r="C323" s="158"/>
      <c r="D323" s="158"/>
      <c r="E323" s="158"/>
      <c r="F323" s="158"/>
      <c r="G323" s="159"/>
      <c r="H323" s="11"/>
      <c r="I323" s="157"/>
      <c r="J323" s="158"/>
      <c r="K323" s="159"/>
      <c r="L323" s="149"/>
      <c r="M323" s="151"/>
      <c r="N323" s="149"/>
      <c r="O323" s="151"/>
      <c r="P323" s="149"/>
      <c r="Q323" s="151"/>
    </row>
    <row r="324" spans="1:17" hidden="1" x14ac:dyDescent="0.25">
      <c r="A324" s="21">
        <v>10</v>
      </c>
      <c r="B324" s="157"/>
      <c r="C324" s="158"/>
      <c r="D324" s="158"/>
      <c r="E324" s="158"/>
      <c r="F324" s="158"/>
      <c r="G324" s="159"/>
      <c r="H324" s="11"/>
      <c r="I324" s="157"/>
      <c r="J324" s="158"/>
      <c r="K324" s="159"/>
      <c r="L324" s="149"/>
      <c r="M324" s="151"/>
      <c r="N324" s="149"/>
      <c r="O324" s="151"/>
      <c r="P324" s="149"/>
      <c r="Q324" s="151"/>
    </row>
    <row r="325" spans="1:17" hidden="1" x14ac:dyDescent="0.25">
      <c r="A325" s="10"/>
      <c r="B325" s="152" t="s">
        <v>44</v>
      </c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</row>
    <row r="326" spans="1:17" hidden="1" x14ac:dyDescent="0.25">
      <c r="A326" s="21">
        <v>1</v>
      </c>
      <c r="B326" s="157"/>
      <c r="C326" s="158"/>
      <c r="D326" s="158"/>
      <c r="E326" s="158"/>
      <c r="F326" s="158"/>
      <c r="G326" s="159"/>
      <c r="H326" s="11"/>
      <c r="I326" s="157"/>
      <c r="J326" s="158"/>
      <c r="K326" s="159"/>
      <c r="L326" s="149"/>
      <c r="M326" s="151"/>
      <c r="N326" s="149"/>
      <c r="O326" s="151"/>
      <c r="P326" s="149"/>
      <c r="Q326" s="151"/>
    </row>
    <row r="327" spans="1:17" hidden="1" x14ac:dyDescent="0.25">
      <c r="A327" s="21">
        <v>2</v>
      </c>
      <c r="B327" s="157"/>
      <c r="C327" s="158"/>
      <c r="D327" s="158"/>
      <c r="E327" s="158"/>
      <c r="F327" s="158"/>
      <c r="G327" s="159"/>
      <c r="H327" s="11"/>
      <c r="I327" s="157"/>
      <c r="J327" s="158"/>
      <c r="K327" s="159"/>
      <c r="L327" s="149"/>
      <c r="M327" s="151"/>
      <c r="N327" s="149"/>
      <c r="O327" s="151"/>
      <c r="P327" s="149"/>
      <c r="Q327" s="151"/>
    </row>
    <row r="328" spans="1:17" hidden="1" x14ac:dyDescent="0.25">
      <c r="A328" s="21">
        <v>3</v>
      </c>
      <c r="B328" s="157"/>
      <c r="C328" s="158"/>
      <c r="D328" s="158"/>
      <c r="E328" s="158"/>
      <c r="F328" s="158"/>
      <c r="G328" s="159"/>
      <c r="H328" s="11"/>
      <c r="I328" s="157"/>
      <c r="J328" s="158"/>
      <c r="K328" s="159"/>
      <c r="L328" s="149"/>
      <c r="M328" s="151"/>
      <c r="N328" s="149"/>
      <c r="O328" s="151"/>
      <c r="P328" s="149"/>
      <c r="Q328" s="151"/>
    </row>
    <row r="329" spans="1:17" hidden="1" x14ac:dyDescent="0.25">
      <c r="A329" s="21">
        <v>4</v>
      </c>
      <c r="B329" s="157"/>
      <c r="C329" s="158"/>
      <c r="D329" s="158"/>
      <c r="E329" s="158"/>
      <c r="F329" s="158"/>
      <c r="G329" s="159"/>
      <c r="H329" s="11"/>
      <c r="I329" s="157"/>
      <c r="J329" s="158"/>
      <c r="K329" s="159"/>
      <c r="L329" s="149"/>
      <c r="M329" s="151"/>
      <c r="N329" s="149"/>
      <c r="O329" s="151"/>
      <c r="P329" s="149"/>
      <c r="Q329" s="151"/>
    </row>
    <row r="330" spans="1:17" hidden="1" x14ac:dyDescent="0.25">
      <c r="A330" s="21">
        <v>5</v>
      </c>
      <c r="B330" s="157"/>
      <c r="C330" s="158"/>
      <c r="D330" s="158"/>
      <c r="E330" s="158"/>
      <c r="F330" s="158"/>
      <c r="G330" s="159"/>
      <c r="H330" s="11"/>
      <c r="I330" s="157"/>
      <c r="J330" s="158"/>
      <c r="K330" s="159"/>
      <c r="L330" s="149"/>
      <c r="M330" s="151"/>
      <c r="N330" s="149"/>
      <c r="O330" s="151"/>
      <c r="P330" s="149"/>
      <c r="Q330" s="151"/>
    </row>
    <row r="331" spans="1:17" hidden="1" x14ac:dyDescent="0.25">
      <c r="A331" s="21">
        <v>6</v>
      </c>
      <c r="B331" s="157"/>
      <c r="C331" s="158"/>
      <c r="D331" s="158"/>
      <c r="E331" s="158"/>
      <c r="F331" s="158"/>
      <c r="G331" s="159"/>
      <c r="H331" s="11"/>
      <c r="I331" s="157"/>
      <c r="J331" s="158"/>
      <c r="K331" s="159"/>
      <c r="L331" s="149"/>
      <c r="M331" s="151"/>
      <c r="N331" s="149"/>
      <c r="O331" s="151"/>
      <c r="P331" s="149"/>
      <c r="Q331" s="151"/>
    </row>
    <row r="332" spans="1:17" hidden="1" x14ac:dyDescent="0.25">
      <c r="A332" s="21">
        <v>7</v>
      </c>
      <c r="B332" s="157"/>
      <c r="C332" s="158"/>
      <c r="D332" s="158"/>
      <c r="E332" s="158"/>
      <c r="F332" s="158"/>
      <c r="G332" s="159"/>
      <c r="H332" s="11"/>
      <c r="I332" s="157"/>
      <c r="J332" s="158"/>
      <c r="K332" s="159"/>
      <c r="L332" s="149"/>
      <c r="M332" s="151"/>
      <c r="N332" s="149"/>
      <c r="O332" s="151"/>
      <c r="P332" s="149"/>
      <c r="Q332" s="151"/>
    </row>
    <row r="333" spans="1:17" hidden="1" x14ac:dyDescent="0.25">
      <c r="A333" s="21">
        <v>8</v>
      </c>
      <c r="B333" s="157"/>
      <c r="C333" s="158"/>
      <c r="D333" s="158"/>
      <c r="E333" s="158"/>
      <c r="F333" s="158"/>
      <c r="G333" s="159"/>
      <c r="H333" s="11"/>
      <c r="I333" s="157"/>
      <c r="J333" s="158"/>
      <c r="K333" s="159"/>
      <c r="L333" s="149"/>
      <c r="M333" s="151"/>
      <c r="N333" s="149"/>
      <c r="O333" s="151"/>
      <c r="P333" s="149"/>
      <c r="Q333" s="151"/>
    </row>
    <row r="334" spans="1:17" hidden="1" x14ac:dyDescent="0.25">
      <c r="A334" s="21">
        <v>9</v>
      </c>
      <c r="B334" s="157"/>
      <c r="C334" s="158"/>
      <c r="D334" s="158"/>
      <c r="E334" s="158"/>
      <c r="F334" s="158"/>
      <c r="G334" s="159"/>
      <c r="H334" s="11"/>
      <c r="I334" s="157"/>
      <c r="J334" s="158"/>
      <c r="K334" s="159"/>
      <c r="L334" s="149"/>
      <c r="M334" s="151"/>
      <c r="N334" s="149"/>
      <c r="O334" s="151"/>
      <c r="P334" s="149"/>
      <c r="Q334" s="151"/>
    </row>
    <row r="335" spans="1:17" hidden="1" x14ac:dyDescent="0.25">
      <c r="A335" s="21">
        <v>10</v>
      </c>
      <c r="B335" s="157"/>
      <c r="C335" s="158"/>
      <c r="D335" s="158"/>
      <c r="E335" s="158"/>
      <c r="F335" s="158"/>
      <c r="G335" s="159"/>
      <c r="H335" s="11"/>
      <c r="I335" s="157"/>
      <c r="J335" s="158"/>
      <c r="K335" s="159"/>
      <c r="L335" s="149"/>
      <c r="M335" s="151"/>
      <c r="N335" s="149"/>
      <c r="O335" s="151"/>
      <c r="P335" s="149"/>
      <c r="Q335" s="151"/>
    </row>
    <row r="336" spans="1:17" hidden="1" x14ac:dyDescent="0.25">
      <c r="A336" s="10"/>
      <c r="B336" s="152" t="s">
        <v>46</v>
      </c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</row>
    <row r="337" spans="1:17" hidden="1" x14ac:dyDescent="0.25">
      <c r="A337" s="21">
        <v>1</v>
      </c>
      <c r="B337" s="157"/>
      <c r="C337" s="158"/>
      <c r="D337" s="158"/>
      <c r="E337" s="158"/>
      <c r="F337" s="158"/>
      <c r="G337" s="159"/>
      <c r="H337" s="11"/>
      <c r="I337" s="157"/>
      <c r="J337" s="158"/>
      <c r="K337" s="159"/>
      <c r="L337" s="149"/>
      <c r="M337" s="151"/>
      <c r="N337" s="149"/>
      <c r="O337" s="151"/>
      <c r="P337" s="149"/>
      <c r="Q337" s="151"/>
    </row>
    <row r="338" spans="1:17" hidden="1" x14ac:dyDescent="0.25">
      <c r="A338" s="21">
        <v>2</v>
      </c>
      <c r="B338" s="157"/>
      <c r="C338" s="158"/>
      <c r="D338" s="158"/>
      <c r="E338" s="158"/>
      <c r="F338" s="158"/>
      <c r="G338" s="159"/>
      <c r="H338" s="11"/>
      <c r="I338" s="157"/>
      <c r="J338" s="158"/>
      <c r="K338" s="159"/>
      <c r="L338" s="149"/>
      <c r="M338" s="151"/>
      <c r="N338" s="149"/>
      <c r="O338" s="151"/>
      <c r="P338" s="149"/>
      <c r="Q338" s="151"/>
    </row>
    <row r="339" spans="1:17" hidden="1" x14ac:dyDescent="0.25">
      <c r="A339" s="21">
        <v>3</v>
      </c>
      <c r="B339" s="157"/>
      <c r="C339" s="158"/>
      <c r="D339" s="158"/>
      <c r="E339" s="158"/>
      <c r="F339" s="158"/>
      <c r="G339" s="159"/>
      <c r="H339" s="11"/>
      <c r="I339" s="157"/>
      <c r="J339" s="158"/>
      <c r="K339" s="159"/>
      <c r="L339" s="149"/>
      <c r="M339" s="151"/>
      <c r="N339" s="149"/>
      <c r="O339" s="151"/>
      <c r="P339" s="149"/>
      <c r="Q339" s="151"/>
    </row>
    <row r="340" spans="1:17" hidden="1" x14ac:dyDescent="0.25">
      <c r="A340" s="21">
        <v>4</v>
      </c>
      <c r="B340" s="157"/>
      <c r="C340" s="158"/>
      <c r="D340" s="158"/>
      <c r="E340" s="158"/>
      <c r="F340" s="158"/>
      <c r="G340" s="159"/>
      <c r="H340" s="11"/>
      <c r="I340" s="157"/>
      <c r="J340" s="158"/>
      <c r="K340" s="159"/>
      <c r="L340" s="149"/>
      <c r="M340" s="151"/>
      <c r="N340" s="149"/>
      <c r="O340" s="151"/>
      <c r="P340" s="149"/>
      <c r="Q340" s="151"/>
    </row>
    <row r="341" spans="1:17" hidden="1" x14ac:dyDescent="0.25">
      <c r="A341" s="21">
        <v>5</v>
      </c>
      <c r="B341" s="157"/>
      <c r="C341" s="158"/>
      <c r="D341" s="158"/>
      <c r="E341" s="158"/>
      <c r="F341" s="158"/>
      <c r="G341" s="159"/>
      <c r="H341" s="11"/>
      <c r="I341" s="157"/>
      <c r="J341" s="158"/>
      <c r="K341" s="159"/>
      <c r="L341" s="149"/>
      <c r="M341" s="151"/>
      <c r="N341" s="149"/>
      <c r="O341" s="151"/>
      <c r="P341" s="149"/>
      <c r="Q341" s="151"/>
    </row>
    <row r="342" spans="1:17" hidden="1" x14ac:dyDescent="0.25">
      <c r="A342" s="10"/>
      <c r="B342" s="152" t="s">
        <v>47</v>
      </c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</row>
    <row r="343" spans="1:17" hidden="1" x14ac:dyDescent="0.25">
      <c r="A343" s="21">
        <v>1</v>
      </c>
      <c r="B343" s="157"/>
      <c r="C343" s="158"/>
      <c r="D343" s="158"/>
      <c r="E343" s="158"/>
      <c r="F343" s="158"/>
      <c r="G343" s="159"/>
      <c r="H343" s="11"/>
      <c r="I343" s="157"/>
      <c r="J343" s="158"/>
      <c r="K343" s="159"/>
      <c r="L343" s="149"/>
      <c r="M343" s="151"/>
      <c r="N343" s="149"/>
      <c r="O343" s="151"/>
      <c r="P343" s="149"/>
      <c r="Q343" s="151"/>
    </row>
    <row r="344" spans="1:17" hidden="1" x14ac:dyDescent="0.25">
      <c r="A344" s="21">
        <v>2</v>
      </c>
      <c r="B344" s="157"/>
      <c r="C344" s="158"/>
      <c r="D344" s="158"/>
      <c r="E344" s="158"/>
      <c r="F344" s="158"/>
      <c r="G344" s="159"/>
      <c r="H344" s="11"/>
      <c r="I344" s="157"/>
      <c r="J344" s="158"/>
      <c r="K344" s="159"/>
      <c r="L344" s="149"/>
      <c r="M344" s="151"/>
      <c r="N344" s="149"/>
      <c r="O344" s="151"/>
      <c r="P344" s="149"/>
      <c r="Q344" s="151"/>
    </row>
    <row r="345" spans="1:17" hidden="1" x14ac:dyDescent="0.25">
      <c r="A345" s="21">
        <v>3</v>
      </c>
      <c r="B345" s="157"/>
      <c r="C345" s="158"/>
      <c r="D345" s="158"/>
      <c r="E345" s="158"/>
      <c r="F345" s="158"/>
      <c r="G345" s="159"/>
      <c r="H345" s="11"/>
      <c r="I345" s="157"/>
      <c r="J345" s="158"/>
      <c r="K345" s="159"/>
      <c r="L345" s="149"/>
      <c r="M345" s="151"/>
      <c r="N345" s="149"/>
      <c r="O345" s="151"/>
      <c r="P345" s="149"/>
      <c r="Q345" s="151"/>
    </row>
    <row r="346" spans="1:17" hidden="1" x14ac:dyDescent="0.25">
      <c r="A346" s="21">
        <v>4</v>
      </c>
      <c r="B346" s="157"/>
      <c r="C346" s="158"/>
      <c r="D346" s="158"/>
      <c r="E346" s="158"/>
      <c r="F346" s="158"/>
      <c r="G346" s="159"/>
      <c r="H346" s="11"/>
      <c r="I346" s="157"/>
      <c r="J346" s="158"/>
      <c r="K346" s="159"/>
      <c r="L346" s="149"/>
      <c r="M346" s="151"/>
      <c r="N346" s="149"/>
      <c r="O346" s="151"/>
      <c r="P346" s="149"/>
      <c r="Q346" s="151"/>
    </row>
    <row r="347" spans="1:17" hidden="1" x14ac:dyDescent="0.25">
      <c r="A347" s="21">
        <v>5</v>
      </c>
      <c r="B347" s="157"/>
      <c r="C347" s="158"/>
      <c r="D347" s="158"/>
      <c r="E347" s="158"/>
      <c r="F347" s="158"/>
      <c r="G347" s="159"/>
      <c r="H347" s="11"/>
      <c r="I347" s="157"/>
      <c r="J347" s="158"/>
      <c r="K347" s="159"/>
      <c r="L347" s="149"/>
      <c r="M347" s="151"/>
      <c r="N347" s="149"/>
      <c r="O347" s="151"/>
      <c r="P347" s="149"/>
      <c r="Q347" s="151"/>
    </row>
    <row r="348" spans="1:17" hidden="1" x14ac:dyDescent="0.25">
      <c r="A348" s="10"/>
      <c r="B348" s="176" t="s">
        <v>45</v>
      </c>
      <c r="C348" s="177"/>
      <c r="D348" s="176"/>
      <c r="E348" s="178"/>
      <c r="F348" s="178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7"/>
    </row>
    <row r="349" spans="1:17" hidden="1" x14ac:dyDescent="0.25">
      <c r="A349" s="10"/>
      <c r="B349" s="152" t="s">
        <v>43</v>
      </c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</row>
    <row r="350" spans="1:17" hidden="1" x14ac:dyDescent="0.25">
      <c r="A350" s="21">
        <v>1</v>
      </c>
      <c r="B350" s="157"/>
      <c r="C350" s="158"/>
      <c r="D350" s="158"/>
      <c r="E350" s="158"/>
      <c r="F350" s="158"/>
      <c r="G350" s="159"/>
      <c r="H350" s="11"/>
      <c r="I350" s="157"/>
      <c r="J350" s="158"/>
      <c r="K350" s="159"/>
      <c r="L350" s="149"/>
      <c r="M350" s="151"/>
      <c r="N350" s="149"/>
      <c r="O350" s="151"/>
      <c r="P350" s="149"/>
      <c r="Q350" s="151"/>
    </row>
    <row r="351" spans="1:17" hidden="1" x14ac:dyDescent="0.25">
      <c r="A351" s="21">
        <v>2</v>
      </c>
      <c r="B351" s="157"/>
      <c r="C351" s="158"/>
      <c r="D351" s="158"/>
      <c r="E351" s="158"/>
      <c r="F351" s="158"/>
      <c r="G351" s="159"/>
      <c r="H351" s="11"/>
      <c r="I351" s="157"/>
      <c r="J351" s="158"/>
      <c r="K351" s="159"/>
      <c r="L351" s="149"/>
      <c r="M351" s="151"/>
      <c r="N351" s="149"/>
      <c r="O351" s="151"/>
      <c r="P351" s="149"/>
      <c r="Q351" s="151"/>
    </row>
    <row r="352" spans="1:17" hidden="1" x14ac:dyDescent="0.25">
      <c r="A352" s="21">
        <v>3</v>
      </c>
      <c r="B352" s="157"/>
      <c r="C352" s="158"/>
      <c r="D352" s="158"/>
      <c r="E352" s="158"/>
      <c r="F352" s="158"/>
      <c r="G352" s="159"/>
      <c r="H352" s="11"/>
      <c r="I352" s="157"/>
      <c r="J352" s="158"/>
      <c r="K352" s="159"/>
      <c r="L352" s="149"/>
      <c r="M352" s="151"/>
      <c r="N352" s="149"/>
      <c r="O352" s="151"/>
      <c r="P352" s="149"/>
      <c r="Q352" s="151"/>
    </row>
    <row r="353" spans="1:17" hidden="1" x14ac:dyDescent="0.25">
      <c r="A353" s="21">
        <v>4</v>
      </c>
      <c r="B353" s="157"/>
      <c r="C353" s="158"/>
      <c r="D353" s="158"/>
      <c r="E353" s="158"/>
      <c r="F353" s="158"/>
      <c r="G353" s="159"/>
      <c r="H353" s="11"/>
      <c r="I353" s="157"/>
      <c r="J353" s="158"/>
      <c r="K353" s="159"/>
      <c r="L353" s="149"/>
      <c r="M353" s="151"/>
      <c r="N353" s="149"/>
      <c r="O353" s="151"/>
      <c r="P353" s="149"/>
      <c r="Q353" s="151"/>
    </row>
    <row r="354" spans="1:17" hidden="1" x14ac:dyDescent="0.25">
      <c r="A354" s="21">
        <v>5</v>
      </c>
      <c r="B354" s="157"/>
      <c r="C354" s="158"/>
      <c r="D354" s="158"/>
      <c r="E354" s="158"/>
      <c r="F354" s="158"/>
      <c r="G354" s="159"/>
      <c r="H354" s="11"/>
      <c r="I354" s="157"/>
      <c r="J354" s="158"/>
      <c r="K354" s="159"/>
      <c r="L354" s="149"/>
      <c r="M354" s="151"/>
      <c r="N354" s="149"/>
      <c r="O354" s="151"/>
      <c r="P354" s="149"/>
      <c r="Q354" s="151"/>
    </row>
    <row r="355" spans="1:17" hidden="1" x14ac:dyDescent="0.25">
      <c r="A355" s="21">
        <v>6</v>
      </c>
      <c r="B355" s="157"/>
      <c r="C355" s="158"/>
      <c r="D355" s="158"/>
      <c r="E355" s="158"/>
      <c r="F355" s="158"/>
      <c r="G355" s="159"/>
      <c r="H355" s="11"/>
      <c r="I355" s="157"/>
      <c r="J355" s="158"/>
      <c r="K355" s="159"/>
      <c r="L355" s="149"/>
      <c r="M355" s="151"/>
      <c r="N355" s="149"/>
      <c r="O355" s="151"/>
      <c r="P355" s="149"/>
      <c r="Q355" s="151"/>
    </row>
    <row r="356" spans="1:17" hidden="1" x14ac:dyDescent="0.25">
      <c r="A356" s="21">
        <v>7</v>
      </c>
      <c r="B356" s="157"/>
      <c r="C356" s="158"/>
      <c r="D356" s="158"/>
      <c r="E356" s="158"/>
      <c r="F356" s="158"/>
      <c r="G356" s="159"/>
      <c r="H356" s="11"/>
      <c r="I356" s="157"/>
      <c r="J356" s="158"/>
      <c r="K356" s="159"/>
      <c r="L356" s="149"/>
      <c r="M356" s="151"/>
      <c r="N356" s="149"/>
      <c r="O356" s="151"/>
      <c r="P356" s="149"/>
      <c r="Q356" s="151"/>
    </row>
    <row r="357" spans="1:17" hidden="1" x14ac:dyDescent="0.25">
      <c r="A357" s="21">
        <v>8</v>
      </c>
      <c r="B357" s="157"/>
      <c r="C357" s="158"/>
      <c r="D357" s="158"/>
      <c r="E357" s="158"/>
      <c r="F357" s="158"/>
      <c r="G357" s="159"/>
      <c r="H357" s="11"/>
      <c r="I357" s="157"/>
      <c r="J357" s="158"/>
      <c r="K357" s="159"/>
      <c r="L357" s="149"/>
      <c r="M357" s="151"/>
      <c r="N357" s="149"/>
      <c r="O357" s="151"/>
      <c r="P357" s="149"/>
      <c r="Q357" s="151"/>
    </row>
    <row r="358" spans="1:17" hidden="1" x14ac:dyDescent="0.25">
      <c r="A358" s="21">
        <v>9</v>
      </c>
      <c r="B358" s="157"/>
      <c r="C358" s="158"/>
      <c r="D358" s="158"/>
      <c r="E358" s="158"/>
      <c r="F358" s="158"/>
      <c r="G358" s="159"/>
      <c r="H358" s="11"/>
      <c r="I358" s="157"/>
      <c r="J358" s="158"/>
      <c r="K358" s="159"/>
      <c r="L358" s="149"/>
      <c r="M358" s="151"/>
      <c r="N358" s="149"/>
      <c r="O358" s="151"/>
      <c r="P358" s="149"/>
      <c r="Q358" s="151"/>
    </row>
    <row r="359" spans="1:17" hidden="1" x14ac:dyDescent="0.25">
      <c r="A359" s="21">
        <v>10</v>
      </c>
      <c r="B359" s="157"/>
      <c r="C359" s="158"/>
      <c r="D359" s="158"/>
      <c r="E359" s="158"/>
      <c r="F359" s="158"/>
      <c r="G359" s="159"/>
      <c r="H359" s="11"/>
      <c r="I359" s="157"/>
      <c r="J359" s="158"/>
      <c r="K359" s="159"/>
      <c r="L359" s="149"/>
      <c r="M359" s="151"/>
      <c r="N359" s="149"/>
      <c r="O359" s="151"/>
      <c r="P359" s="149"/>
      <c r="Q359" s="151"/>
    </row>
    <row r="360" spans="1:17" hidden="1" x14ac:dyDescent="0.25">
      <c r="A360" s="10"/>
      <c r="B360" s="152" t="s">
        <v>44</v>
      </c>
      <c r="C360" s="152"/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2"/>
      <c r="Q360" s="152"/>
    </row>
    <row r="361" spans="1:17" hidden="1" x14ac:dyDescent="0.25">
      <c r="A361" s="21">
        <v>1</v>
      </c>
      <c r="B361" s="157"/>
      <c r="C361" s="158"/>
      <c r="D361" s="158"/>
      <c r="E361" s="158"/>
      <c r="F361" s="158"/>
      <c r="G361" s="159"/>
      <c r="H361" s="11"/>
      <c r="I361" s="157"/>
      <c r="J361" s="158"/>
      <c r="K361" s="159"/>
      <c r="L361" s="149"/>
      <c r="M361" s="151"/>
      <c r="N361" s="149"/>
      <c r="O361" s="151"/>
      <c r="P361" s="149"/>
      <c r="Q361" s="151"/>
    </row>
    <row r="362" spans="1:17" hidden="1" x14ac:dyDescent="0.25">
      <c r="A362" s="21">
        <v>2</v>
      </c>
      <c r="B362" s="157"/>
      <c r="C362" s="158"/>
      <c r="D362" s="158"/>
      <c r="E362" s="158"/>
      <c r="F362" s="158"/>
      <c r="G362" s="159"/>
      <c r="H362" s="11"/>
      <c r="I362" s="157"/>
      <c r="J362" s="158"/>
      <c r="K362" s="159"/>
      <c r="L362" s="149"/>
      <c r="M362" s="151"/>
      <c r="N362" s="149"/>
      <c r="O362" s="151"/>
      <c r="P362" s="149"/>
      <c r="Q362" s="151"/>
    </row>
    <row r="363" spans="1:17" hidden="1" x14ac:dyDescent="0.25">
      <c r="A363" s="21">
        <v>3</v>
      </c>
      <c r="B363" s="157"/>
      <c r="C363" s="158"/>
      <c r="D363" s="158"/>
      <c r="E363" s="158"/>
      <c r="F363" s="158"/>
      <c r="G363" s="159"/>
      <c r="H363" s="11"/>
      <c r="I363" s="157"/>
      <c r="J363" s="158"/>
      <c r="K363" s="159"/>
      <c r="L363" s="149"/>
      <c r="M363" s="151"/>
      <c r="N363" s="149"/>
      <c r="O363" s="151"/>
      <c r="P363" s="149"/>
      <c r="Q363" s="151"/>
    </row>
    <row r="364" spans="1:17" hidden="1" x14ac:dyDescent="0.25">
      <c r="A364" s="21">
        <v>4</v>
      </c>
      <c r="B364" s="157"/>
      <c r="C364" s="158"/>
      <c r="D364" s="158"/>
      <c r="E364" s="158"/>
      <c r="F364" s="158"/>
      <c r="G364" s="159"/>
      <c r="H364" s="11"/>
      <c r="I364" s="157"/>
      <c r="J364" s="158"/>
      <c r="K364" s="159"/>
      <c r="L364" s="149"/>
      <c r="M364" s="151"/>
      <c r="N364" s="149"/>
      <c r="O364" s="151"/>
      <c r="P364" s="149"/>
      <c r="Q364" s="151"/>
    </row>
    <row r="365" spans="1:17" hidden="1" x14ac:dyDescent="0.25">
      <c r="A365" s="21">
        <v>5</v>
      </c>
      <c r="B365" s="157"/>
      <c r="C365" s="158"/>
      <c r="D365" s="158"/>
      <c r="E365" s="158"/>
      <c r="F365" s="158"/>
      <c r="G365" s="159"/>
      <c r="H365" s="11"/>
      <c r="I365" s="157"/>
      <c r="J365" s="158"/>
      <c r="K365" s="159"/>
      <c r="L365" s="149"/>
      <c r="M365" s="151"/>
      <c r="N365" s="149"/>
      <c r="O365" s="151"/>
      <c r="P365" s="149"/>
      <c r="Q365" s="151"/>
    </row>
    <row r="366" spans="1:17" hidden="1" x14ac:dyDescent="0.25">
      <c r="A366" s="21">
        <v>6</v>
      </c>
      <c r="B366" s="157"/>
      <c r="C366" s="158"/>
      <c r="D366" s="158"/>
      <c r="E366" s="158"/>
      <c r="F366" s="158"/>
      <c r="G366" s="159"/>
      <c r="H366" s="11"/>
      <c r="I366" s="157"/>
      <c r="J366" s="158"/>
      <c r="K366" s="159"/>
      <c r="L366" s="149"/>
      <c r="M366" s="151"/>
      <c r="N366" s="149"/>
      <c r="O366" s="151"/>
      <c r="P366" s="149"/>
      <c r="Q366" s="151"/>
    </row>
    <row r="367" spans="1:17" hidden="1" x14ac:dyDescent="0.25">
      <c r="A367" s="21">
        <v>7</v>
      </c>
      <c r="B367" s="157"/>
      <c r="C367" s="158"/>
      <c r="D367" s="158"/>
      <c r="E367" s="158"/>
      <c r="F367" s="158"/>
      <c r="G367" s="159"/>
      <c r="H367" s="11"/>
      <c r="I367" s="157"/>
      <c r="J367" s="158"/>
      <c r="K367" s="159"/>
      <c r="L367" s="149"/>
      <c r="M367" s="151"/>
      <c r="N367" s="149"/>
      <c r="O367" s="151"/>
      <c r="P367" s="149"/>
      <c r="Q367" s="151"/>
    </row>
    <row r="368" spans="1:17" hidden="1" x14ac:dyDescent="0.25">
      <c r="A368" s="21">
        <v>8</v>
      </c>
      <c r="B368" s="157"/>
      <c r="C368" s="158"/>
      <c r="D368" s="158"/>
      <c r="E368" s="158"/>
      <c r="F368" s="158"/>
      <c r="G368" s="159"/>
      <c r="H368" s="11"/>
      <c r="I368" s="157"/>
      <c r="J368" s="158"/>
      <c r="K368" s="159"/>
      <c r="L368" s="149"/>
      <c r="M368" s="151"/>
      <c r="N368" s="149"/>
      <c r="O368" s="151"/>
      <c r="P368" s="149"/>
      <c r="Q368" s="151"/>
    </row>
    <row r="369" spans="1:17" hidden="1" x14ac:dyDescent="0.25">
      <c r="A369" s="21">
        <v>9</v>
      </c>
      <c r="B369" s="157"/>
      <c r="C369" s="158"/>
      <c r="D369" s="158"/>
      <c r="E369" s="158"/>
      <c r="F369" s="158"/>
      <c r="G369" s="159"/>
      <c r="H369" s="11"/>
      <c r="I369" s="157"/>
      <c r="J369" s="158"/>
      <c r="K369" s="159"/>
      <c r="L369" s="149"/>
      <c r="M369" s="151"/>
      <c r="N369" s="149"/>
      <c r="O369" s="151"/>
      <c r="P369" s="149"/>
      <c r="Q369" s="151"/>
    </row>
    <row r="370" spans="1:17" hidden="1" x14ac:dyDescent="0.25">
      <c r="A370" s="21">
        <v>10</v>
      </c>
      <c r="B370" s="157"/>
      <c r="C370" s="158"/>
      <c r="D370" s="158"/>
      <c r="E370" s="158"/>
      <c r="F370" s="158"/>
      <c r="G370" s="159"/>
      <c r="H370" s="11"/>
      <c r="I370" s="157"/>
      <c r="J370" s="158"/>
      <c r="K370" s="159"/>
      <c r="L370" s="149"/>
      <c r="M370" s="151"/>
      <c r="N370" s="149"/>
      <c r="O370" s="151"/>
      <c r="P370" s="149"/>
      <c r="Q370" s="151"/>
    </row>
    <row r="371" spans="1:17" hidden="1" x14ac:dyDescent="0.25">
      <c r="A371" s="10"/>
      <c r="B371" s="152" t="s">
        <v>46</v>
      </c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</row>
    <row r="372" spans="1:17" hidden="1" x14ac:dyDescent="0.25">
      <c r="A372" s="21">
        <v>1</v>
      </c>
      <c r="B372" s="157"/>
      <c r="C372" s="158"/>
      <c r="D372" s="158"/>
      <c r="E372" s="158"/>
      <c r="F372" s="158"/>
      <c r="G372" s="159"/>
      <c r="H372" s="11"/>
      <c r="I372" s="157"/>
      <c r="J372" s="158"/>
      <c r="K372" s="159"/>
      <c r="L372" s="149"/>
      <c r="M372" s="151"/>
      <c r="N372" s="149"/>
      <c r="O372" s="151"/>
      <c r="P372" s="149"/>
      <c r="Q372" s="151"/>
    </row>
    <row r="373" spans="1:17" hidden="1" x14ac:dyDescent="0.25">
      <c r="A373" s="21">
        <v>2</v>
      </c>
      <c r="B373" s="157"/>
      <c r="C373" s="158"/>
      <c r="D373" s="158"/>
      <c r="E373" s="158"/>
      <c r="F373" s="158"/>
      <c r="G373" s="159"/>
      <c r="H373" s="11"/>
      <c r="I373" s="157"/>
      <c r="J373" s="158"/>
      <c r="K373" s="159"/>
      <c r="L373" s="149"/>
      <c r="M373" s="151"/>
      <c r="N373" s="149"/>
      <c r="O373" s="151"/>
      <c r="P373" s="149"/>
      <c r="Q373" s="151"/>
    </row>
    <row r="374" spans="1:17" hidden="1" x14ac:dyDescent="0.25">
      <c r="A374" s="21">
        <v>3</v>
      </c>
      <c r="B374" s="157"/>
      <c r="C374" s="158"/>
      <c r="D374" s="158"/>
      <c r="E374" s="158"/>
      <c r="F374" s="158"/>
      <c r="G374" s="159"/>
      <c r="H374" s="11"/>
      <c r="I374" s="157"/>
      <c r="J374" s="158"/>
      <c r="K374" s="159"/>
      <c r="L374" s="149"/>
      <c r="M374" s="151"/>
      <c r="N374" s="149"/>
      <c r="O374" s="151"/>
      <c r="P374" s="149"/>
      <c r="Q374" s="151"/>
    </row>
    <row r="375" spans="1:17" hidden="1" x14ac:dyDescent="0.25">
      <c r="A375" s="21">
        <v>4</v>
      </c>
      <c r="B375" s="157"/>
      <c r="C375" s="158"/>
      <c r="D375" s="158"/>
      <c r="E375" s="158"/>
      <c r="F375" s="158"/>
      <c r="G375" s="159"/>
      <c r="H375" s="11"/>
      <c r="I375" s="157"/>
      <c r="J375" s="158"/>
      <c r="K375" s="159"/>
      <c r="L375" s="149"/>
      <c r="M375" s="151"/>
      <c r="N375" s="149"/>
      <c r="O375" s="151"/>
      <c r="P375" s="149"/>
      <c r="Q375" s="151"/>
    </row>
    <row r="376" spans="1:17" hidden="1" x14ac:dyDescent="0.25">
      <c r="A376" s="21">
        <v>5</v>
      </c>
      <c r="B376" s="157"/>
      <c r="C376" s="158"/>
      <c r="D376" s="158"/>
      <c r="E376" s="158"/>
      <c r="F376" s="158"/>
      <c r="G376" s="159"/>
      <c r="H376" s="11"/>
      <c r="I376" s="157"/>
      <c r="J376" s="158"/>
      <c r="K376" s="159"/>
      <c r="L376" s="149"/>
      <c r="M376" s="151"/>
      <c r="N376" s="149"/>
      <c r="O376" s="151"/>
      <c r="P376" s="149"/>
      <c r="Q376" s="151"/>
    </row>
    <row r="377" spans="1:17" hidden="1" x14ac:dyDescent="0.25">
      <c r="A377" s="10"/>
      <c r="B377" s="152" t="s">
        <v>47</v>
      </c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</row>
    <row r="378" spans="1:17" hidden="1" x14ac:dyDescent="0.25">
      <c r="A378" s="21">
        <v>1</v>
      </c>
      <c r="B378" s="157"/>
      <c r="C378" s="158"/>
      <c r="D378" s="158"/>
      <c r="E378" s="158"/>
      <c r="F378" s="158"/>
      <c r="G378" s="159"/>
      <c r="H378" s="11"/>
      <c r="I378" s="157"/>
      <c r="J378" s="158"/>
      <c r="K378" s="159"/>
      <c r="L378" s="149"/>
      <c r="M378" s="151"/>
      <c r="N378" s="149"/>
      <c r="O378" s="151"/>
      <c r="P378" s="149"/>
      <c r="Q378" s="151"/>
    </row>
    <row r="379" spans="1:17" hidden="1" x14ac:dyDescent="0.25">
      <c r="A379" s="21">
        <v>2</v>
      </c>
      <c r="B379" s="157"/>
      <c r="C379" s="158"/>
      <c r="D379" s="158"/>
      <c r="E379" s="158"/>
      <c r="F379" s="158"/>
      <c r="G379" s="159"/>
      <c r="H379" s="11"/>
      <c r="I379" s="157"/>
      <c r="J379" s="158"/>
      <c r="K379" s="159"/>
      <c r="L379" s="149"/>
      <c r="M379" s="151"/>
      <c r="N379" s="149"/>
      <c r="O379" s="151"/>
      <c r="P379" s="149"/>
      <c r="Q379" s="151"/>
    </row>
    <row r="380" spans="1:17" hidden="1" x14ac:dyDescent="0.25">
      <c r="A380" s="21">
        <v>3</v>
      </c>
      <c r="B380" s="157"/>
      <c r="C380" s="158"/>
      <c r="D380" s="158"/>
      <c r="E380" s="158"/>
      <c r="F380" s="158"/>
      <c r="G380" s="159"/>
      <c r="H380" s="11"/>
      <c r="I380" s="157"/>
      <c r="J380" s="158"/>
      <c r="K380" s="159"/>
      <c r="L380" s="149"/>
      <c r="M380" s="151"/>
      <c r="N380" s="149"/>
      <c r="O380" s="151"/>
      <c r="P380" s="149"/>
      <c r="Q380" s="151"/>
    </row>
    <row r="381" spans="1:17" hidden="1" x14ac:dyDescent="0.25">
      <c r="A381" s="21">
        <v>4</v>
      </c>
      <c r="B381" s="157"/>
      <c r="C381" s="158"/>
      <c r="D381" s="158"/>
      <c r="E381" s="158"/>
      <c r="F381" s="158"/>
      <c r="G381" s="159"/>
      <c r="H381" s="11"/>
      <c r="I381" s="157"/>
      <c r="J381" s="158"/>
      <c r="K381" s="159"/>
      <c r="L381" s="149"/>
      <c r="M381" s="151"/>
      <c r="N381" s="149"/>
      <c r="O381" s="151"/>
      <c r="P381" s="149"/>
      <c r="Q381" s="151"/>
    </row>
    <row r="382" spans="1:17" ht="8.25" hidden="1" customHeight="1" x14ac:dyDescent="0.25">
      <c r="A382" s="21">
        <v>5</v>
      </c>
      <c r="B382" s="157"/>
      <c r="C382" s="158"/>
      <c r="D382" s="158"/>
      <c r="E382" s="158"/>
      <c r="F382" s="158"/>
      <c r="G382" s="159"/>
      <c r="H382" s="11"/>
      <c r="I382" s="157"/>
      <c r="J382" s="158"/>
      <c r="K382" s="159"/>
      <c r="L382" s="149"/>
      <c r="M382" s="151"/>
      <c r="N382" s="149"/>
      <c r="O382" s="151"/>
      <c r="P382" s="149"/>
      <c r="Q382" s="151"/>
    </row>
    <row r="384" spans="1:17" s="23" customFormat="1" ht="14.25" customHeight="1" x14ac:dyDescent="0.2">
      <c r="A384" s="22"/>
      <c r="B384" s="194" t="s">
        <v>100</v>
      </c>
      <c r="C384" s="194"/>
      <c r="D384" s="194"/>
      <c r="E384" s="194"/>
      <c r="F384" s="194"/>
      <c r="G384" s="194"/>
      <c r="H384" s="27"/>
      <c r="I384" s="193"/>
      <c r="J384" s="193"/>
      <c r="K384" s="193"/>
      <c r="L384" s="22"/>
      <c r="M384" s="22"/>
      <c r="N384" s="32" t="s">
        <v>101</v>
      </c>
      <c r="O384" s="32"/>
      <c r="P384" s="22"/>
      <c r="Q384" s="22"/>
    </row>
    <row r="385" spans="1:17" s="23" customFormat="1" ht="22.5" customHeight="1" x14ac:dyDescent="0.2">
      <c r="A385" s="22"/>
      <c r="B385" s="22"/>
      <c r="C385" s="22"/>
      <c r="D385" s="22"/>
      <c r="E385" s="22"/>
      <c r="F385" s="22"/>
      <c r="I385" s="29"/>
      <c r="J385" s="30" t="s">
        <v>48</v>
      </c>
      <c r="K385" s="30"/>
      <c r="L385" s="28"/>
      <c r="M385" s="31"/>
      <c r="N385" s="31" t="s">
        <v>49</v>
      </c>
      <c r="O385" s="31"/>
      <c r="P385" s="22"/>
      <c r="Q385" s="22"/>
    </row>
    <row r="386" spans="1:17" s="23" customFormat="1" ht="11.1" customHeight="1" x14ac:dyDescent="0.2">
      <c r="A386" s="22"/>
      <c r="B386" s="22"/>
      <c r="C386" s="22"/>
      <c r="D386" s="22"/>
      <c r="E386" s="22"/>
      <c r="F386" s="22"/>
      <c r="G386" s="24"/>
      <c r="H386" s="24"/>
      <c r="I386" s="24"/>
      <c r="J386" s="22"/>
      <c r="K386" s="22"/>
      <c r="L386" s="22"/>
      <c r="M386" s="24"/>
      <c r="N386" s="24"/>
      <c r="O386" s="24"/>
      <c r="P386" s="22"/>
      <c r="Q386" s="22"/>
    </row>
    <row r="387" spans="1:17" s="23" customFormat="1" ht="12.95" customHeight="1" x14ac:dyDescent="0.2">
      <c r="A387" s="22"/>
      <c r="B387" s="25" t="s">
        <v>50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1:17" s="23" customFormat="1" ht="11.4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1:17" s="23" customFormat="1" ht="12.75" customHeight="1" x14ac:dyDescent="0.2">
      <c r="A389" s="22"/>
      <c r="B389" s="192" t="s">
        <v>65</v>
      </c>
      <c r="C389" s="192"/>
      <c r="D389" s="192"/>
      <c r="E389" s="192"/>
      <c r="F389" s="192"/>
      <c r="G389" s="192"/>
      <c r="H389" s="33"/>
      <c r="I389" s="193"/>
      <c r="J389" s="193"/>
      <c r="K389" s="193"/>
      <c r="L389" s="22"/>
      <c r="M389" s="34"/>
      <c r="N389" s="35" t="s">
        <v>51</v>
      </c>
      <c r="O389" s="35"/>
      <c r="P389" s="22"/>
      <c r="Q389" s="22"/>
    </row>
    <row r="390" spans="1:17" s="23" customFormat="1" ht="11.1" customHeight="1" x14ac:dyDescent="0.2">
      <c r="A390" s="22"/>
      <c r="B390" s="22"/>
      <c r="C390" s="22"/>
      <c r="D390" s="22"/>
      <c r="E390" s="22"/>
      <c r="F390" s="22"/>
      <c r="G390" s="28"/>
      <c r="H390" s="28"/>
      <c r="I390" s="29"/>
      <c r="J390" s="30" t="s">
        <v>48</v>
      </c>
      <c r="K390" s="30"/>
      <c r="L390" s="22"/>
      <c r="M390" s="191" t="s">
        <v>49</v>
      </c>
      <c r="N390" s="191"/>
      <c r="O390" s="191"/>
      <c r="P390" s="22"/>
      <c r="Q390" s="22"/>
    </row>
    <row r="391" spans="1:17" s="26" customFormat="1" x14ac:dyDescent="0.25">
      <c r="B391" s="45" t="s">
        <v>81</v>
      </c>
    </row>
    <row r="392" spans="1:17" x14ac:dyDescent="0.25">
      <c r="B392" t="s">
        <v>73</v>
      </c>
    </row>
  </sheetData>
  <mergeCells count="1448">
    <mergeCell ref="L69:O69"/>
    <mergeCell ref="L70:O70"/>
    <mergeCell ref="L72:O72"/>
    <mergeCell ref="L87:O87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M390:O390"/>
    <mergeCell ref="B389:G389"/>
    <mergeCell ref="I384:K384"/>
    <mergeCell ref="B384:G384"/>
    <mergeCell ref="I389:K389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47:G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I147:K147"/>
    <mergeCell ref="L147:M147"/>
    <mergeCell ref="N147:O147"/>
    <mergeCell ref="P147:Q147"/>
    <mergeCell ref="P140:Q140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3:G143"/>
    <mergeCell ref="I143:K143"/>
    <mergeCell ref="L143:M143"/>
    <mergeCell ref="N143:O143"/>
    <mergeCell ref="P143:Q143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37:G137"/>
    <mergeCell ref="I137:K137"/>
    <mergeCell ref="L137:M137"/>
    <mergeCell ref="N137:O137"/>
    <mergeCell ref="P137:Q137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8:C138"/>
    <mergeCell ref="D138:Q138"/>
    <mergeCell ref="B139:Q139"/>
    <mergeCell ref="B140:G140"/>
    <mergeCell ref="I140:K140"/>
    <mergeCell ref="L140:M140"/>
    <mergeCell ref="N140:O140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2:Q132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02:Q102"/>
    <mergeCell ref="B104:Q104"/>
    <mergeCell ref="B105:G105"/>
    <mergeCell ref="I105:K105"/>
    <mergeCell ref="L105:M105"/>
    <mergeCell ref="N105:O105"/>
    <mergeCell ref="P105:Q105"/>
    <mergeCell ref="B103:C103"/>
    <mergeCell ref="D103:Q103"/>
    <mergeCell ref="B86:I86"/>
    <mergeCell ref="J86:K86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96:K96"/>
    <mergeCell ref="L96:M96"/>
    <mergeCell ref="N96:O96"/>
    <mergeCell ref="P96:Q96"/>
    <mergeCell ref="B97:K97"/>
    <mergeCell ref="L97:M97"/>
    <mergeCell ref="N97:O97"/>
    <mergeCell ref="P97:Q97"/>
    <mergeCell ref="B91:K91"/>
    <mergeCell ref="L91:M91"/>
    <mergeCell ref="N91:O91"/>
    <mergeCell ref="P91:Q91"/>
    <mergeCell ref="B76:I76"/>
    <mergeCell ref="J76:K76"/>
    <mergeCell ref="L76:M76"/>
    <mergeCell ref="N76:O76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P90:Q90"/>
    <mergeCell ref="N90:O90"/>
    <mergeCell ref="L90:M90"/>
    <mergeCell ref="B90:K90"/>
    <mergeCell ref="B87:I87"/>
    <mergeCell ref="J87:K87"/>
    <mergeCell ref="P87:Q87"/>
    <mergeCell ref="B83:I83"/>
    <mergeCell ref="J83:K83"/>
    <mergeCell ref="L83:M83"/>
    <mergeCell ref="N83:O83"/>
    <mergeCell ref="P83:Q83"/>
    <mergeCell ref="P85:Q85"/>
    <mergeCell ref="B82:I82"/>
    <mergeCell ref="J82:K82"/>
    <mergeCell ref="L82:M82"/>
    <mergeCell ref="N82:O82"/>
    <mergeCell ref="P82:Q82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38:Q38"/>
    <mergeCell ref="B50:Q50"/>
    <mergeCell ref="B71:I71"/>
    <mergeCell ref="J71:K71"/>
    <mergeCell ref="L71:M71"/>
    <mergeCell ref="N71:O71"/>
    <mergeCell ref="P71:Q71"/>
    <mergeCell ref="B41:Q41"/>
    <mergeCell ref="B42:Q42"/>
    <mergeCell ref="B43:Q43"/>
    <mergeCell ref="B73:I73"/>
    <mergeCell ref="J73:K73"/>
    <mergeCell ref="L73:M73"/>
    <mergeCell ref="N73:O73"/>
    <mergeCell ref="P73:Q73"/>
    <mergeCell ref="J70:K70"/>
    <mergeCell ref="P70:Q70"/>
    <mergeCell ref="B69:I69"/>
    <mergeCell ref="B70:I70"/>
    <mergeCell ref="B39:Q39"/>
    <mergeCell ref="B45:Q45"/>
    <mergeCell ref="B46:Q46"/>
    <mergeCell ref="P69:Q69"/>
    <mergeCell ref="J69:K69"/>
    <mergeCell ref="B56:Q56"/>
    <mergeCell ref="B61:Q61"/>
    <mergeCell ref="B62:Q62"/>
    <mergeCell ref="B63:Q63"/>
    <mergeCell ref="B64:Q64"/>
    <mergeCell ref="B65:Q65"/>
    <mergeCell ref="B72:I72"/>
    <mergeCell ref="J72:K72"/>
    <mergeCell ref="E18:K18"/>
    <mergeCell ref="B49:Q49"/>
    <mergeCell ref="B59:Q59"/>
    <mergeCell ref="B60:Q60"/>
    <mergeCell ref="B51:Q51"/>
    <mergeCell ref="B52:Q52"/>
    <mergeCell ref="B53:Q53"/>
    <mergeCell ref="B54:Q54"/>
    <mergeCell ref="B55:Q55"/>
    <mergeCell ref="P72:Q72"/>
    <mergeCell ref="B66:Q66"/>
    <mergeCell ref="B57:Q57"/>
    <mergeCell ref="B58:Q58"/>
    <mergeCell ref="E19:K19"/>
    <mergeCell ref="P19:Q19"/>
    <mergeCell ref="E21:K21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B36:Q36"/>
    <mergeCell ref="P18:Q18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</mergeCells>
  <pageMargins left="0.11811023622047245" right="0.11811023622047245" top="0.74803149606299213" bottom="0.35433070866141736" header="0.31496062992125984" footer="0.11811023622047245"/>
  <pageSetup paperSize="9" scale="84" orientation="landscape" r:id="rId1"/>
  <rowBreaks count="2" manualBreakCount="2">
    <brk id="47" max="16" man="1"/>
    <brk id="11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2"/>
  <sheetViews>
    <sheetView view="pageBreakPreview" zoomScale="60" zoomScaleNormal="82" workbookViewId="0">
      <selection activeCell="A23" sqref="A23:N23"/>
    </sheetView>
  </sheetViews>
  <sheetFormatPr defaultColWidth="9" defaultRowHeight="15" x14ac:dyDescent="0.25"/>
  <cols>
    <col min="1" max="1" width="3" style="58" customWidth="1"/>
    <col min="2" max="2" width="4.85546875" style="58" customWidth="1"/>
    <col min="3" max="3" width="9.85546875" style="58" customWidth="1"/>
    <col min="4" max="8" width="10" style="58" customWidth="1"/>
    <col min="9" max="9" width="15.85546875" style="58" customWidth="1"/>
    <col min="10" max="10" width="10" style="58" customWidth="1"/>
    <col min="11" max="11" width="30.42578125" style="58" customWidth="1"/>
    <col min="12" max="12" width="28.140625" style="58" customWidth="1"/>
    <col min="13" max="13" width="39.42578125" style="59" customWidth="1"/>
    <col min="14" max="14" width="45.28515625" style="59" customWidth="1"/>
    <col min="15" max="16384" width="9" style="59"/>
  </cols>
  <sheetData>
    <row r="1" spans="1:14" ht="27" customHeight="1" x14ac:dyDescent="0.25"/>
    <row r="2" spans="1:14" ht="27" customHeight="1" x14ac:dyDescent="0.25">
      <c r="A2" s="195" t="s">
        <v>107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1:14" ht="75" customHeight="1" thickBot="1" x14ac:dyDescent="0.3">
      <c r="A3" s="60"/>
      <c r="B3" s="196" t="s">
        <v>143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12" customHeight="1" x14ac:dyDescent="0.25">
      <c r="A4" s="197" t="s">
        <v>24</v>
      </c>
      <c r="B4" s="198"/>
      <c r="C4" s="201" t="s">
        <v>108</v>
      </c>
      <c r="D4" s="198" t="s">
        <v>109</v>
      </c>
      <c r="E4" s="198"/>
      <c r="F4" s="198"/>
      <c r="G4" s="198"/>
      <c r="H4" s="198"/>
      <c r="I4" s="198"/>
      <c r="J4" s="198" t="s">
        <v>41</v>
      </c>
      <c r="K4" s="198" t="s">
        <v>110</v>
      </c>
      <c r="L4" s="198" t="s">
        <v>111</v>
      </c>
      <c r="M4" s="203" t="s">
        <v>112</v>
      </c>
      <c r="N4" s="203" t="s">
        <v>113</v>
      </c>
    </row>
    <row r="5" spans="1:14" ht="17.25" customHeight="1" x14ac:dyDescent="0.25">
      <c r="A5" s="199"/>
      <c r="B5" s="200"/>
      <c r="C5" s="202"/>
      <c r="D5" s="200"/>
      <c r="E5" s="200"/>
      <c r="F5" s="200"/>
      <c r="G5" s="200"/>
      <c r="H5" s="200"/>
      <c r="I5" s="200"/>
      <c r="J5" s="200"/>
      <c r="K5" s="200"/>
      <c r="L5" s="200"/>
      <c r="M5" s="204"/>
      <c r="N5" s="204"/>
    </row>
    <row r="6" spans="1:14" ht="11.1" customHeight="1" x14ac:dyDescent="0.25">
      <c r="A6" s="210">
        <v>1</v>
      </c>
      <c r="B6" s="211"/>
      <c r="C6" s="61">
        <v>2</v>
      </c>
      <c r="D6" s="211">
        <v>3</v>
      </c>
      <c r="E6" s="211"/>
      <c r="F6" s="211"/>
      <c r="G6" s="211"/>
      <c r="H6" s="211"/>
      <c r="I6" s="211"/>
      <c r="J6" s="61">
        <v>4</v>
      </c>
      <c r="K6" s="61">
        <v>5</v>
      </c>
      <c r="L6" s="61">
        <v>6</v>
      </c>
      <c r="M6" s="62">
        <v>6</v>
      </c>
      <c r="N6" s="62">
        <v>6</v>
      </c>
    </row>
    <row r="7" spans="1:14" ht="39" customHeight="1" x14ac:dyDescent="0.25">
      <c r="A7" s="212"/>
      <c r="B7" s="213"/>
      <c r="C7" s="63" t="s">
        <v>62</v>
      </c>
      <c r="D7" s="214" t="s">
        <v>114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</row>
    <row r="8" spans="1:14" s="67" customFormat="1" ht="144.75" customHeight="1" x14ac:dyDescent="0.25">
      <c r="A8" s="216" t="s">
        <v>115</v>
      </c>
      <c r="B8" s="216"/>
      <c r="C8" s="63" t="s">
        <v>62</v>
      </c>
      <c r="D8" s="217" t="s">
        <v>116</v>
      </c>
      <c r="E8" s="217"/>
      <c r="F8" s="217"/>
      <c r="G8" s="217"/>
      <c r="H8" s="217"/>
      <c r="I8" s="217"/>
      <c r="J8" s="64"/>
      <c r="K8" s="65"/>
      <c r="L8" s="65"/>
      <c r="M8" s="66" t="s">
        <v>117</v>
      </c>
      <c r="N8" s="66" t="s">
        <v>144</v>
      </c>
    </row>
    <row r="9" spans="1:14" s="67" customFormat="1" ht="32.25" customHeight="1" x14ac:dyDescent="0.25">
      <c r="A9" s="218" t="s">
        <v>118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20"/>
    </row>
    <row r="10" spans="1:14" s="67" customFormat="1" ht="40.5" customHeight="1" x14ac:dyDescent="0.25">
      <c r="A10" s="205">
        <v>1</v>
      </c>
      <c r="B10" s="206"/>
      <c r="C10" s="68" t="s">
        <v>62</v>
      </c>
      <c r="D10" s="221" t="s">
        <v>72</v>
      </c>
      <c r="E10" s="222"/>
      <c r="F10" s="222"/>
      <c r="G10" s="222"/>
      <c r="H10" s="222"/>
      <c r="I10" s="223"/>
      <c r="J10" s="69" t="s">
        <v>28</v>
      </c>
      <c r="K10" s="69">
        <f>688600-682600</f>
        <v>6000</v>
      </c>
      <c r="L10" s="69">
        <f>688600-682600-6000</f>
        <v>0</v>
      </c>
      <c r="M10" s="66"/>
      <c r="N10" s="66"/>
    </row>
    <row r="11" spans="1:14" ht="22.5" hidden="1" customHeight="1" x14ac:dyDescent="0.25">
      <c r="A11" s="205"/>
      <c r="B11" s="206"/>
      <c r="C11" s="68"/>
      <c r="D11" s="207"/>
      <c r="E11" s="208"/>
      <c r="F11" s="208"/>
      <c r="G11" s="208"/>
      <c r="H11" s="208"/>
      <c r="I11" s="209"/>
      <c r="J11" s="69"/>
      <c r="K11" s="69"/>
      <c r="L11" s="69"/>
      <c r="M11" s="66"/>
      <c r="N11" s="66"/>
    </row>
    <row r="12" spans="1:14" ht="28.5" hidden="1" customHeight="1" x14ac:dyDescent="0.25">
      <c r="A12" s="205"/>
      <c r="B12" s="206"/>
      <c r="C12" s="68"/>
      <c r="D12" s="207"/>
      <c r="E12" s="208"/>
      <c r="F12" s="208"/>
      <c r="G12" s="208"/>
      <c r="H12" s="208"/>
      <c r="I12" s="209"/>
      <c r="J12" s="69"/>
      <c r="K12" s="69"/>
      <c r="L12" s="69"/>
      <c r="M12" s="66"/>
      <c r="N12" s="66"/>
    </row>
    <row r="13" spans="1:14" ht="34.5" hidden="1" customHeight="1" x14ac:dyDescent="0.25">
      <c r="A13" s="205"/>
      <c r="B13" s="206"/>
      <c r="C13" s="68"/>
      <c r="D13" s="207"/>
      <c r="E13" s="208"/>
      <c r="F13" s="208"/>
      <c r="G13" s="208"/>
      <c r="H13" s="208"/>
      <c r="I13" s="209"/>
      <c r="J13" s="69"/>
      <c r="K13" s="69"/>
      <c r="L13" s="69"/>
      <c r="M13" s="66"/>
      <c r="N13" s="66"/>
    </row>
    <row r="14" spans="1:14" ht="26.25" hidden="1" customHeight="1" x14ac:dyDescent="0.25">
      <c r="A14" s="205"/>
      <c r="B14" s="206"/>
      <c r="C14" s="68"/>
      <c r="D14" s="207"/>
      <c r="E14" s="208"/>
      <c r="F14" s="208"/>
      <c r="G14" s="208"/>
      <c r="H14" s="208"/>
      <c r="I14" s="209"/>
      <c r="J14" s="69"/>
      <c r="K14" s="69"/>
      <c r="L14" s="69"/>
      <c r="M14" s="66"/>
      <c r="N14" s="66"/>
    </row>
    <row r="15" spans="1:14" ht="26.25" hidden="1" customHeight="1" x14ac:dyDescent="0.25">
      <c r="A15" s="205"/>
      <c r="B15" s="206"/>
      <c r="C15" s="68"/>
      <c r="D15" s="207"/>
      <c r="E15" s="208"/>
      <c r="F15" s="208"/>
      <c r="G15" s="208"/>
      <c r="H15" s="208"/>
      <c r="I15" s="209"/>
      <c r="J15" s="69"/>
      <c r="K15" s="69"/>
      <c r="L15" s="69"/>
      <c r="M15" s="66"/>
      <c r="N15" s="66"/>
    </row>
    <row r="16" spans="1:14" ht="26.25" hidden="1" customHeight="1" x14ac:dyDescent="0.25">
      <c r="A16" s="205"/>
      <c r="B16" s="206"/>
      <c r="C16" s="68"/>
      <c r="D16" s="226"/>
      <c r="E16" s="227"/>
      <c r="F16" s="227"/>
      <c r="G16" s="227"/>
      <c r="H16" s="227"/>
      <c r="I16" s="228"/>
      <c r="J16" s="69"/>
      <c r="K16" s="69"/>
      <c r="L16" s="69"/>
      <c r="M16" s="66"/>
      <c r="N16" s="66"/>
    </row>
    <row r="17" spans="1:14" s="67" customFormat="1" ht="28.5" customHeight="1" x14ac:dyDescent="0.25">
      <c r="A17" s="224" t="s">
        <v>119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</row>
    <row r="18" spans="1:14" ht="36" customHeight="1" x14ac:dyDescent="0.25">
      <c r="A18" s="205">
        <v>1</v>
      </c>
      <c r="B18" s="206"/>
      <c r="C18" s="68" t="s">
        <v>62</v>
      </c>
      <c r="D18" s="229" t="s">
        <v>57</v>
      </c>
      <c r="E18" s="230"/>
      <c r="F18" s="230"/>
      <c r="G18" s="230"/>
      <c r="H18" s="230"/>
      <c r="I18" s="231"/>
      <c r="J18" s="70" t="s">
        <v>58</v>
      </c>
      <c r="K18" s="70">
        <f>2-1</f>
        <v>1</v>
      </c>
      <c r="L18" s="70">
        <f>2-1-1</f>
        <v>0</v>
      </c>
      <c r="M18" s="232"/>
      <c r="N18" s="232"/>
    </row>
    <row r="19" spans="1:14" ht="57.75" hidden="1" customHeight="1" x14ac:dyDescent="0.25">
      <c r="A19" s="205"/>
      <c r="B19" s="206"/>
      <c r="C19" s="68"/>
      <c r="D19" s="229"/>
      <c r="E19" s="230"/>
      <c r="F19" s="230"/>
      <c r="G19" s="230"/>
      <c r="H19" s="230"/>
      <c r="I19" s="231"/>
      <c r="J19" s="70"/>
      <c r="K19" s="70"/>
      <c r="L19" s="70"/>
      <c r="M19" s="233"/>
      <c r="N19" s="233"/>
    </row>
    <row r="20" spans="1:14" s="67" customFormat="1" ht="27" customHeight="1" x14ac:dyDescent="0.25">
      <c r="A20" s="224" t="s">
        <v>120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</row>
    <row r="21" spans="1:14" ht="126" customHeight="1" x14ac:dyDescent="0.25">
      <c r="A21" s="205">
        <v>1</v>
      </c>
      <c r="B21" s="206"/>
      <c r="C21" s="68" t="s">
        <v>62</v>
      </c>
      <c r="D21" s="229" t="s">
        <v>60</v>
      </c>
      <c r="E21" s="230"/>
      <c r="F21" s="230"/>
      <c r="G21" s="230"/>
      <c r="H21" s="230"/>
      <c r="I21" s="231"/>
      <c r="J21" s="69" t="s">
        <v>28</v>
      </c>
      <c r="K21" s="70" t="s">
        <v>121</v>
      </c>
      <c r="L21" s="70" t="s">
        <v>122</v>
      </c>
      <c r="M21" s="66" t="s">
        <v>117</v>
      </c>
      <c r="N21" s="66" t="s">
        <v>145</v>
      </c>
    </row>
    <row r="22" spans="1:14" ht="17.25" hidden="1" customHeight="1" x14ac:dyDescent="0.25">
      <c r="A22" s="205"/>
      <c r="B22" s="206"/>
      <c r="C22" s="68"/>
      <c r="D22" s="229"/>
      <c r="E22" s="230"/>
      <c r="F22" s="230"/>
      <c r="G22" s="230"/>
      <c r="H22" s="230"/>
      <c r="I22" s="231"/>
      <c r="J22" s="70"/>
      <c r="K22" s="70"/>
      <c r="L22" s="70"/>
      <c r="M22" s="66" t="s">
        <v>123</v>
      </c>
      <c r="N22" s="66" t="s">
        <v>124</v>
      </c>
    </row>
    <row r="23" spans="1:14" s="67" customFormat="1" ht="29.25" customHeight="1" x14ac:dyDescent="0.25">
      <c r="A23" s="224" t="s">
        <v>125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</row>
    <row r="24" spans="1:14" ht="60" customHeight="1" x14ac:dyDescent="0.25">
      <c r="A24" s="205">
        <v>1</v>
      </c>
      <c r="B24" s="206"/>
      <c r="C24" s="68" t="s">
        <v>62</v>
      </c>
      <c r="D24" s="229" t="s">
        <v>80</v>
      </c>
      <c r="E24" s="230"/>
      <c r="F24" s="230"/>
      <c r="G24" s="230"/>
      <c r="H24" s="230"/>
      <c r="I24" s="231"/>
      <c r="J24" s="70" t="s">
        <v>61</v>
      </c>
      <c r="K24" s="71" t="s">
        <v>126</v>
      </c>
      <c r="L24" s="71" t="s">
        <v>127</v>
      </c>
      <c r="M24" s="72"/>
      <c r="N24" s="72"/>
    </row>
    <row r="25" spans="1:14" ht="60" hidden="1" customHeight="1" x14ac:dyDescent="0.25">
      <c r="A25" s="205"/>
      <c r="B25" s="206"/>
      <c r="C25" s="68"/>
      <c r="D25" s="229"/>
      <c r="E25" s="230"/>
      <c r="F25" s="230"/>
      <c r="G25" s="230"/>
      <c r="H25" s="230"/>
      <c r="I25" s="231"/>
      <c r="J25" s="70"/>
      <c r="K25" s="70"/>
      <c r="L25" s="70"/>
      <c r="M25" s="72"/>
      <c r="N25" s="72"/>
    </row>
    <row r="26" spans="1:14" s="67" customFormat="1" ht="43.5" hidden="1" customHeight="1" x14ac:dyDescent="0.25">
      <c r="A26" s="216" t="s">
        <v>128</v>
      </c>
      <c r="B26" s="216"/>
      <c r="C26" s="63" t="s">
        <v>129</v>
      </c>
      <c r="D26" s="217" t="s">
        <v>130</v>
      </c>
      <c r="E26" s="217"/>
      <c r="F26" s="217"/>
      <c r="G26" s="217"/>
      <c r="H26" s="217"/>
      <c r="I26" s="217"/>
      <c r="J26" s="64"/>
      <c r="K26" s="65"/>
      <c r="L26" s="65"/>
      <c r="M26" s="66"/>
      <c r="N26" s="66"/>
    </row>
    <row r="27" spans="1:14" s="67" customFormat="1" ht="17.25" hidden="1" customHeight="1" x14ac:dyDescent="0.25">
      <c r="A27" s="224" t="s">
        <v>118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</row>
    <row r="28" spans="1:14" s="67" customFormat="1" ht="78" hidden="1" customHeight="1" x14ac:dyDescent="0.25">
      <c r="A28" s="205">
        <v>1</v>
      </c>
      <c r="B28" s="206"/>
      <c r="C28" s="68" t="s">
        <v>129</v>
      </c>
      <c r="D28" s="215" t="s">
        <v>131</v>
      </c>
      <c r="E28" s="234"/>
      <c r="F28" s="234"/>
      <c r="G28" s="234"/>
      <c r="H28" s="234"/>
      <c r="I28" s="234"/>
      <c r="J28" s="70" t="s">
        <v>28</v>
      </c>
      <c r="K28" s="73">
        <v>50000</v>
      </c>
      <c r="L28" s="73">
        <f>50000+26000</f>
        <v>76000</v>
      </c>
      <c r="M28" s="74" t="s">
        <v>132</v>
      </c>
      <c r="N28" s="75" t="s">
        <v>133</v>
      </c>
    </row>
    <row r="29" spans="1:14" s="67" customFormat="1" ht="19.5" hidden="1" customHeight="1" x14ac:dyDescent="0.25">
      <c r="A29" s="224" t="s">
        <v>119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</row>
    <row r="30" spans="1:14" s="67" customFormat="1" ht="27" hidden="1" customHeight="1" x14ac:dyDescent="0.25">
      <c r="A30" s="205">
        <v>1</v>
      </c>
      <c r="B30" s="206"/>
      <c r="C30" s="68" t="s">
        <v>129</v>
      </c>
      <c r="D30" s="215" t="s">
        <v>134</v>
      </c>
      <c r="E30" s="234"/>
      <c r="F30" s="234"/>
      <c r="G30" s="234"/>
      <c r="H30" s="234"/>
      <c r="I30" s="234"/>
      <c r="J30" s="70" t="s">
        <v>58</v>
      </c>
      <c r="K30" s="76">
        <v>1</v>
      </c>
      <c r="L30" s="70">
        <v>1</v>
      </c>
      <c r="M30" s="77"/>
      <c r="N30" s="77"/>
    </row>
    <row r="31" spans="1:14" s="67" customFormat="1" ht="26.25" hidden="1" customHeight="1" x14ac:dyDescent="0.25">
      <c r="A31" s="224" t="s">
        <v>120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</row>
    <row r="32" spans="1:14" s="67" customFormat="1" ht="38.25" hidden="1" customHeight="1" x14ac:dyDescent="0.25">
      <c r="A32" s="205">
        <v>1</v>
      </c>
      <c r="B32" s="206"/>
      <c r="C32" s="68" t="s">
        <v>129</v>
      </c>
      <c r="D32" s="215" t="s">
        <v>135</v>
      </c>
      <c r="E32" s="234"/>
      <c r="F32" s="234"/>
      <c r="G32" s="234"/>
      <c r="H32" s="234"/>
      <c r="I32" s="234"/>
      <c r="J32" s="70" t="s">
        <v>28</v>
      </c>
      <c r="K32" s="78" t="s">
        <v>136</v>
      </c>
      <c r="L32" s="78" t="s">
        <v>137</v>
      </c>
      <c r="M32" s="77"/>
      <c r="N32" s="77"/>
    </row>
    <row r="33" spans="1:14" s="67" customFormat="1" ht="17.25" hidden="1" customHeight="1" x14ac:dyDescent="0.25">
      <c r="A33" s="224" t="s">
        <v>125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</row>
    <row r="34" spans="1:14" s="67" customFormat="1" ht="36" hidden="1" customHeight="1" x14ac:dyDescent="0.25">
      <c r="A34" s="205">
        <v>1</v>
      </c>
      <c r="B34" s="206"/>
      <c r="C34" s="68" t="s">
        <v>129</v>
      </c>
      <c r="D34" s="215"/>
      <c r="E34" s="215"/>
      <c r="F34" s="215"/>
      <c r="G34" s="215"/>
      <c r="H34" s="215"/>
      <c r="I34" s="215"/>
      <c r="J34" s="70"/>
      <c r="K34" s="78"/>
      <c r="L34" s="78"/>
      <c r="M34" s="77"/>
      <c r="N34" s="77"/>
    </row>
    <row r="35" spans="1:14" s="67" customFormat="1" ht="24" customHeight="1" x14ac:dyDescent="0.25">
      <c r="A35" s="79"/>
      <c r="B35" s="80"/>
      <c r="C35" s="81"/>
      <c r="D35" s="82"/>
      <c r="E35" s="82"/>
      <c r="F35" s="82"/>
      <c r="G35" s="82"/>
      <c r="H35" s="82"/>
      <c r="I35" s="82"/>
      <c r="J35" s="83"/>
      <c r="K35" s="83"/>
      <c r="L35" s="84"/>
      <c r="M35" s="85"/>
      <c r="N35" s="85"/>
    </row>
    <row r="36" spans="1:14" s="67" customFormat="1" ht="7.5" customHeight="1" x14ac:dyDescent="0.25">
      <c r="A36" s="79"/>
      <c r="B36" s="80"/>
      <c r="C36" s="81"/>
      <c r="D36" s="82"/>
      <c r="E36" s="86"/>
      <c r="F36" s="86"/>
      <c r="G36" s="86"/>
      <c r="H36" s="86"/>
      <c r="I36" s="86"/>
      <c r="J36" s="83"/>
      <c r="K36" s="87"/>
      <c r="L36" s="83"/>
      <c r="M36" s="85"/>
      <c r="N36" s="85"/>
    </row>
    <row r="37" spans="1:14" s="91" customFormat="1" ht="20.25" customHeight="1" x14ac:dyDescent="0.25">
      <c r="A37" s="88"/>
      <c r="B37" s="235" t="s">
        <v>138</v>
      </c>
      <c r="C37" s="235"/>
      <c r="D37" s="235"/>
      <c r="E37" s="235"/>
      <c r="F37" s="235"/>
      <c r="G37" s="235"/>
      <c r="H37" s="89"/>
      <c r="I37" s="89"/>
      <c r="J37" s="90"/>
      <c r="K37" s="90"/>
      <c r="L37" s="90" t="s">
        <v>139</v>
      </c>
    </row>
    <row r="38" spans="1:14" ht="11.1" customHeight="1" x14ac:dyDescent="0.25">
      <c r="G38" s="236" t="s">
        <v>48</v>
      </c>
      <c r="H38" s="236"/>
      <c r="I38" s="236"/>
      <c r="J38" s="92"/>
      <c r="K38" s="92"/>
    </row>
    <row r="39" spans="1:14" ht="12.95" customHeight="1" x14ac:dyDescent="0.25">
      <c r="B39" s="93"/>
    </row>
    <row r="40" spans="1:14" ht="11.45" hidden="1" customHeight="1" x14ac:dyDescent="0.25"/>
    <row r="41" spans="1:14" s="91" customFormat="1" ht="14.25" customHeight="1" x14ac:dyDescent="0.25">
      <c r="A41" s="88"/>
      <c r="B41" s="237" t="s">
        <v>140</v>
      </c>
      <c r="C41" s="237"/>
      <c r="D41" s="237"/>
      <c r="E41" s="237"/>
      <c r="F41" s="88"/>
      <c r="G41" s="94"/>
      <c r="H41" s="89"/>
      <c r="I41" s="89"/>
      <c r="J41" s="90"/>
      <c r="K41" s="90"/>
      <c r="L41" s="90" t="s">
        <v>141</v>
      </c>
    </row>
    <row r="42" spans="1:14" ht="11.1" customHeight="1" x14ac:dyDescent="0.25">
      <c r="G42" s="236" t="s">
        <v>48</v>
      </c>
      <c r="H42" s="236"/>
      <c r="I42" s="236"/>
      <c r="J42" s="92"/>
      <c r="K42" s="92"/>
    </row>
  </sheetData>
  <mergeCells count="66">
    <mergeCell ref="B37:G37"/>
    <mergeCell ref="G38:I38"/>
    <mergeCell ref="B41:E41"/>
    <mergeCell ref="G42:I42"/>
    <mergeCell ref="A31:N31"/>
    <mergeCell ref="A32:B32"/>
    <mergeCell ref="D32:I32"/>
    <mergeCell ref="A33:N33"/>
    <mergeCell ref="A34:B34"/>
    <mergeCell ref="D34:I34"/>
    <mergeCell ref="A27:N27"/>
    <mergeCell ref="A28:B28"/>
    <mergeCell ref="D28:I28"/>
    <mergeCell ref="A29:N29"/>
    <mergeCell ref="A30:B30"/>
    <mergeCell ref="D30:I30"/>
    <mergeCell ref="A24:B24"/>
    <mergeCell ref="D24:I24"/>
    <mergeCell ref="A25:B25"/>
    <mergeCell ref="D25:I25"/>
    <mergeCell ref="A26:B26"/>
    <mergeCell ref="D26:I26"/>
    <mergeCell ref="A23:N23"/>
    <mergeCell ref="A16:B16"/>
    <mergeCell ref="D16:I16"/>
    <mergeCell ref="A17:N17"/>
    <mergeCell ref="A18:B18"/>
    <mergeCell ref="D18:I18"/>
    <mergeCell ref="M18:M19"/>
    <mergeCell ref="N18:N19"/>
    <mergeCell ref="A19:B19"/>
    <mergeCell ref="D19:I19"/>
    <mergeCell ref="A20:N20"/>
    <mergeCell ref="A21:B21"/>
    <mergeCell ref="D21:I21"/>
    <mergeCell ref="A22:B22"/>
    <mergeCell ref="D22:I22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1.1100000000000001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</vt:lpstr>
      <vt:lpstr>0614082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2022-02-15T14:12:53Z</dcterms:modified>
</cp:coreProperties>
</file>